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_2025_SKLOP1_ponovitev/05_Razpisna dokumentacija/"/>
    </mc:Choice>
  </mc:AlternateContent>
  <xr:revisionPtr revIDLastSave="1897" documentId="8_{F157C04F-3374-4F95-949E-97C05AC50FC2}" xr6:coauthVersionLast="47" xr6:coauthVersionMax="47" xr10:uidLastSave="{91C87600-06FD-45E0-A1A1-7F3107CE4B8E}"/>
  <bookViews>
    <workbookView xWindow="28680" yWindow="-2595" windowWidth="38640" windowHeight="21120" tabRatio="922" xr2:uid="{00000000-000D-0000-FFFF-FFFF00000000}"/>
  </bookViews>
  <sheets>
    <sheet name="Navodila" sheetId="4" r:id="rId1"/>
    <sheet name="Predračun (OBR-PREDRAČUN)" sheetId="2" r:id="rId2"/>
    <sheet name="Obrazec-A Osn.par. (OBR-A)" sheetId="14" r:id="rId3"/>
    <sheet name="Obrazec-B TV (OBR-B)" sheetId="6" r:id="rId4"/>
    <sheet name="Obrazec-C Niš. kan. (OBR-C)" sheetId="7" r:id="rId5"/>
    <sheet name="Obrazec-D Rad. kan. (OBR-D)" sheetId="8" r:id="rId6"/>
    <sheet name="Obrazec-E Splet (OBR-E)" sheetId="15" r:id="rId7"/>
    <sheet name="Obrazec-F Tisk (OBR-F)" sheetId="11" r:id="rId8"/>
    <sheet name="Obrazec-G Zun. ogl. (OBR-G)" sheetId="12" r:id="rId9"/>
    <sheet name="Obrazec-H Agen. prov. (OBR-H)" sheetId="13" r:id="rId10"/>
  </sheets>
  <definedNames>
    <definedName name="_xlnm.Print_Area" localSheetId="0">Navodila!$A$4:$B$26</definedName>
    <definedName name="_xlnm.Print_Area" localSheetId="2">'Obrazec-A Osn.par. (OBR-A)'!$A:$H</definedName>
    <definedName name="_xlnm.Print_Area" localSheetId="3">'Obrazec-B TV (OBR-B)'!$A$1:$G$56</definedName>
    <definedName name="_xlnm.Print_Area" localSheetId="4">'Obrazec-C Niš. kan. (OBR-C)'!$B$1:$D$23</definedName>
    <definedName name="_xlnm.Print_Area" localSheetId="5">'Obrazec-D Rad. kan. (OBR-D)'!$B$1:$D$29</definedName>
    <definedName name="_xlnm.Print_Area" localSheetId="6">'Obrazec-E Splet (OBR-E)'!$A$1:$F$47</definedName>
    <definedName name="_xlnm.Print_Area" localSheetId="7">'Obrazec-F Tisk (OBR-F)'!$B$1:$G$56</definedName>
    <definedName name="_xlnm.Print_Area" localSheetId="8">'Obrazec-G Zun. ogl. (OBR-G)'!$A$1:$H$18</definedName>
    <definedName name="_xlnm.Print_Area" localSheetId="9">'Obrazec-H Agen. prov. (OBR-H)'!$A$1:$B$21</definedName>
    <definedName name="_xlnm.Print_Area" localSheetId="1">'Predračun (OBR-PREDRAČUN)'!$A$3:$F$27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2" l="1"/>
  <c r="F12" i="12"/>
  <c r="F13" i="12"/>
  <c r="F14" i="12"/>
  <c r="F15" i="12"/>
  <c r="F10" i="12"/>
  <c r="G47" i="11"/>
  <c r="G49" i="11"/>
  <c r="F32" i="15"/>
  <c r="F35" i="15"/>
  <c r="F38" i="15"/>
  <c r="F41" i="15"/>
  <c r="F29" i="15"/>
  <c r="F25" i="15"/>
  <c r="F22" i="15"/>
  <c r="F14" i="15"/>
  <c r="F18" i="15"/>
  <c r="F10" i="15"/>
  <c r="F56" i="11" l="1" a="1"/>
  <c r="F56" i="11" s="1"/>
  <c r="E56" i="11" a="1"/>
  <c r="E56" i="11" s="1"/>
  <c r="G51" i="11"/>
  <c r="G9" i="11"/>
  <c r="G11" i="11"/>
  <c r="G13" i="11"/>
  <c r="G15" i="11"/>
  <c r="G17" i="11"/>
  <c r="G19" i="11"/>
  <c r="G21" i="11"/>
  <c r="G23" i="11"/>
  <c r="G25" i="11"/>
  <c r="G27" i="11"/>
  <c r="G29" i="11"/>
  <c r="G31" i="11"/>
  <c r="G33" i="11"/>
  <c r="G35" i="11"/>
  <c r="G37" i="11"/>
  <c r="G39" i="11"/>
  <c r="G41" i="11"/>
  <c r="G43" i="11"/>
  <c r="G45" i="11"/>
  <c r="G7" i="11"/>
  <c r="G56" i="11" l="1" a="1"/>
  <c r="G56" i="11" s="1"/>
  <c r="D29" i="8" a="1"/>
  <c r="D29" i="8" s="1"/>
  <c r="C17" i="12"/>
  <c r="D55" i="11"/>
  <c r="C46" i="15"/>
  <c r="C28" i="8"/>
  <c r="D21" i="7" l="1" a="1"/>
  <c r="D21" i="7" s="1"/>
  <c r="E15" i="2" s="1"/>
  <c r="C20" i="7"/>
  <c r="D53" i="6" l="1"/>
  <c r="D43" i="6"/>
  <c r="D33" i="6"/>
  <c r="D23" i="6"/>
  <c r="D23" i="7" a="1"/>
  <c r="D23" i="7" s="1"/>
  <c r="G44" i="6" l="1" a="1"/>
  <c r="G44" i="6" s="1"/>
  <c r="B15" i="2"/>
  <c r="B16" i="2"/>
  <c r="B17" i="2"/>
  <c r="B18" i="2"/>
  <c r="B19" i="2"/>
  <c r="B14" i="2"/>
  <c r="F20" i="2"/>
  <c r="F18" i="12" l="1" a="1"/>
  <c r="F18" i="12" s="1"/>
  <c r="F19" i="2" s="1"/>
  <c r="F47" i="15" l="1"/>
  <c r="F17" i="2" l="1"/>
  <c r="F18" i="2"/>
  <c r="E47" i="15" a="1"/>
  <c r="E47" i="15" s="1"/>
  <c r="D47" i="15" a="1"/>
  <c r="D47" i="15" s="1"/>
  <c r="E16" i="2" l="1"/>
  <c r="F54" i="6" a="1"/>
  <c r="F54" i="6" s="1"/>
  <c r="G54" i="6" a="1"/>
  <c r="G54" i="6" s="1"/>
  <c r="H54" i="6" a="1"/>
  <c r="H54" i="6" s="1"/>
  <c r="E54" i="6" a="1"/>
  <c r="E54" i="6" s="1"/>
  <c r="F44" i="6" a="1"/>
  <c r="F44" i="6" s="1"/>
  <c r="H44" i="6" a="1"/>
  <c r="H44" i="6" s="1"/>
  <c r="E44" i="6" a="1"/>
  <c r="E44" i="6" s="1"/>
  <c r="F34" i="6" a="1"/>
  <c r="F34" i="6" s="1"/>
  <c r="G34" i="6" a="1"/>
  <c r="G34" i="6" s="1"/>
  <c r="H34" i="6" a="1"/>
  <c r="H34" i="6" s="1"/>
  <c r="E34" i="6" a="1"/>
  <c r="E34" i="6" s="1"/>
  <c r="F24" i="6" a="1"/>
  <c r="F24" i="6" s="1"/>
  <c r="G24" i="6" a="1"/>
  <c r="G24" i="6" s="1"/>
  <c r="H24" i="6" a="1"/>
  <c r="H24" i="6" s="1"/>
  <c r="E24" i="6" a="1"/>
  <c r="E24" i="6" s="1"/>
  <c r="D18" i="12" a="1"/>
  <c r="D18" i="12" s="1"/>
  <c r="E18" i="12" a="1"/>
  <c r="E18" i="12" s="1"/>
  <c r="H56" i="6" l="1"/>
  <c r="G56" i="6"/>
  <c r="F56" i="6"/>
  <c r="E56" i="6"/>
  <c r="D14" i="2" s="1"/>
  <c r="F21" i="2" l="1"/>
  <c r="F2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<sst xmlns="http://schemas.openxmlformats.org/spreadsheetml/2006/main" count="411" uniqueCount="275">
  <si>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Klasični mediji (TV, nišni kanali, radijski kanali, splet, tisk, zunanje oglaševanje)</t>
    </r>
  </si>
  <si>
    <t>Predračun in razčlenitev predračuna - OBR-2.13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</si>
  <si>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</si>
  <si>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</si>
  <si>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</si>
  <si>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</si>
  <si>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</si>
  <si>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 se izpolni samodejno, v skladu s podatki, ki jih ponudnik vnaša v obrazce Televizijski kanali (OBR-B), Televizijski nišni kanali (OBR-C), Radijski kanali (OBR-D), Spletni kanali (OBR-E), Tiskani kanali (OBR-F) in obrazec Mediji zunanjega oglaševanja (OBR-G)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</si>
  <si>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</si>
  <si>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Vse cene so v EUR.</t>
  </si>
  <si>
    <t>ODPRTI POSTOPEK - STORITEV</t>
  </si>
  <si>
    <t>OBR-PREDRAČUN</t>
  </si>
  <si>
    <t>PREDRAČUN</t>
  </si>
  <si>
    <t>Obdobje: od podpisa pogodbe do 31. 10. 2028</t>
  </si>
  <si>
    <t>Zakup medijskega prostora v/na</t>
  </si>
  <si>
    <t>Delež proračuna</t>
  </si>
  <si>
    <t>Vrednost v EUR brez DDV</t>
  </si>
  <si>
    <t xml:space="preserve">Povprečje povprečnih  vrednosti EQ CPP 18 – 70 v EUR </t>
  </si>
  <si>
    <t>Povprečni skupni popust glede na bruto vrednost dostavljenega oglaševanja po ceniku (finančni popust + dodatni popust (gratisi))  v EUR</t>
  </si>
  <si>
    <t>TV - televizijski kanali</t>
  </si>
  <si>
    <t>TV - televizijski nišni kanali</t>
  </si>
  <si>
    <t>Radio - radijski kanali</t>
  </si>
  <si>
    <t>Splet - spletni kanali</t>
  </si>
  <si>
    <t>Tisk - tiskani kanali</t>
  </si>
  <si>
    <t>Zunanje oglaševanje - mediji zunanjega oglaševanja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</si>
  <si>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</si>
  <si>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</si>
  <si>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</si>
  <si>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VSE POSTAVKE V PREDRAČUNU SO ZA CELOTNO OBDOBJE JAVNEGA NAROČILA FIKSNE</t>
  </si>
  <si>
    <t>Osnovni parametri</t>
  </si>
  <si>
    <t> </t>
  </si>
  <si>
    <t>OBR-A</t>
  </si>
  <si>
    <t>Ponudba naj zagotavlja spodnje parametre</t>
  </si>
  <si>
    <t>OBDOBJE PRORAČUNA - LETO</t>
  </si>
  <si>
    <t>od podpisa pogodbe - 31. 12. 2025</t>
  </si>
  <si>
    <t>1. 1. 2026 - 31. 12. 2026</t>
  </si>
  <si>
    <t>1. 1. 2027 - 31. 12. 2027</t>
  </si>
  <si>
    <t>1. 1. 2028 - 31. 10. 2028</t>
  </si>
  <si>
    <t>Neto proračun (brez DDV) z vključeno agencijsko provizijo</t>
  </si>
  <si>
    <t>ZAHTEVAN DOSEG</t>
  </si>
  <si>
    <t>Televizijski kanali (TV)</t>
  </si>
  <si>
    <t>Osrednji programski čas (18:00 - 23:00) na vseh TV postajah, merjeno na EQ TRPs in določeni CS</t>
  </si>
  <si>
    <t>Čas najvišje gledanosti glede na CS (npr. športni prenosi)</t>
  </si>
  <si>
    <t>TV: povprečno št. premium pozicij (prva, druga, predzadnja, zadnja) brez pribitkov merjeno glede na EQ TRPs in določeni CS</t>
  </si>
  <si>
    <t>TV kampanja z Reach 1+ (18-70)</t>
  </si>
  <si>
    <t>70% +</t>
  </si>
  <si>
    <t>TV kampanja z Reach 3+ (18-70)</t>
  </si>
  <si>
    <t>45% +</t>
  </si>
  <si>
    <t>Radijski kanali</t>
  </si>
  <si>
    <t>Delež prime time-a voznikov (6:00 - 9:00 in 15:00 - 18:00) na vsaki radijski postaji</t>
  </si>
  <si>
    <t>Spletni kanali (direktni zakup)</t>
  </si>
  <si>
    <t xml:space="preserve">VIEWABILITY </t>
  </si>
  <si>
    <t xml:space="preserve"> Po IAB standardih</t>
  </si>
  <si>
    <t>KREATIVE ZA SPLET:</t>
  </si>
  <si>
    <t xml:space="preserve"> Prilagojene na kanal: min 2 sporočili za vsako ciljno skupino, dimenzijske mutacije glede na medijski načrt in predlog medijske agencije</t>
  </si>
  <si>
    <t>Tiskani kanali</t>
  </si>
  <si>
    <t xml:space="preserve">KREATIVE ZA TISK:  </t>
  </si>
  <si>
    <t>Za vsako ciljno skupino imamo predvideni dve kreativi in advertoriale.</t>
  </si>
  <si>
    <t>Mediji zunanjega oglaševanja</t>
  </si>
  <si>
    <t>pokritost LJ z okolico</t>
  </si>
  <si>
    <t xml:space="preserve">40% +  </t>
  </si>
  <si>
    <t>pokritost MB</t>
  </si>
  <si>
    <t xml:space="preserve">20% +  </t>
  </si>
  <si>
    <t>pokritost mestne občine</t>
  </si>
  <si>
    <t>pokritost manjši kraji</t>
  </si>
  <si>
    <t>pokritost trgovski centri (indoor)</t>
  </si>
  <si>
    <t>da</t>
  </si>
  <si>
    <t>KREATIVE ZA ZUNANJE OGLAŠEVANJE:</t>
  </si>
  <si>
    <t xml:space="preserve"> Vsako leto osvežitev sporočil, za vsako ciljno skupino min. 3 kreativne rešitve.</t>
  </si>
  <si>
    <t>TELEVIZIJSKI KANALI</t>
  </si>
  <si>
    <t>OBR-B</t>
  </si>
  <si>
    <t>Ponudnik mora v ponudbo vključiti vse TV kanale/hiše, ki so navedeni v obrazcu. Od ponudnika se pričakuje, da bo v času trajanja javnega naročila v medijski zakup vključil vse navedene medije.</t>
  </si>
  <si>
    <t>Obdobje</t>
  </si>
  <si>
    <t>od podpisa pogodbe do  31. 10. 2028</t>
  </si>
  <si>
    <t>TV proračun</t>
  </si>
  <si>
    <t>Dolžina TV spota</t>
  </si>
  <si>
    <t xml:space="preserve">15'' in 30" </t>
  </si>
  <si>
    <t>Za izračun podatkov se uporabi</t>
  </si>
  <si>
    <t xml:space="preserve"> Arianna (AGB Nielsen)</t>
  </si>
  <si>
    <t>Ciljna skupina</t>
  </si>
  <si>
    <t>18 - 70</t>
  </si>
  <si>
    <t>Prime time (18:00 -23:00) na vseh TV postajah, merjeno na EQ TRPs in določeni CS</t>
  </si>
  <si>
    <t>TV: povprečno št. premium pozicij (prva, druga, predzadnja, zadnja) brez pribitkov merjeno na EQ TRPs</t>
  </si>
  <si>
    <t>Reach 1+ (18 - 70)</t>
  </si>
  <si>
    <t>Reach 3+ (18 - 70)</t>
  </si>
  <si>
    <t>Obdobje: od podpisa pogodbe do 31. 12. 2025</t>
  </si>
  <si>
    <t>OPCIJA</t>
  </si>
  <si>
    <t>TV kanal/hiša</t>
  </si>
  <si>
    <t>neto proračun z agencijsko provizijo</t>
  </si>
  <si>
    <t>Razrez proračuna</t>
  </si>
  <si>
    <t>EQ CPP 18 - 70</t>
  </si>
  <si>
    <t>EQ TRPs  18 - 70</t>
  </si>
  <si>
    <t>Reach 1+</t>
  </si>
  <si>
    <t>Reach 3+</t>
  </si>
  <si>
    <t>DOLOČENA TV MIX</t>
  </si>
  <si>
    <t>ProPlus Group - POP TV, Kanal A, Kino, Brio</t>
  </si>
  <si>
    <t>TV Slovenia Group</t>
  </si>
  <si>
    <t>Planet TV Group</t>
  </si>
  <si>
    <t>Casmedia Group</t>
  </si>
  <si>
    <t>FOX Network Group</t>
  </si>
  <si>
    <t>VSOTA</t>
  </si>
  <si>
    <t>POVPREČNA VREDNOST</t>
  </si>
  <si>
    <t>Obdobje: 1. 1. 2026 - 31. 12. 2026</t>
  </si>
  <si>
    <t>Obdobje: 1. 1. 2027 - 31. 12. 2027</t>
  </si>
  <si>
    <t>Obdobje: 1. 1. 2028 - 31. 10. 2028</t>
  </si>
  <si>
    <t>POVPREČJE POVPREČNIH VREDNOSTI</t>
  </si>
  <si>
    <t>TELEVIZIJSKI NIŠNI KANALI</t>
  </si>
  <si>
    <t>OBR-C</t>
  </si>
  <si>
    <t>Nišni/lokalni TV kanali</t>
  </si>
  <si>
    <r>
      <t xml:space="preserve">Razrez proračuna 
</t>
    </r>
    <r>
      <rPr>
        <sz val="11"/>
        <color rgb="FF002060"/>
        <rFont val="Arial"/>
        <family val="2"/>
        <charset val="238"/>
      </rPr>
      <t>(skupen proračun za nišne/lokalne TV kanale je 14.400,00 €)</t>
    </r>
  </si>
  <si>
    <t>Cena na sekundo 
v EUR</t>
  </si>
  <si>
    <t>Nova TV</t>
  </si>
  <si>
    <t>TV Koper</t>
  </si>
  <si>
    <t>TV Maribor</t>
  </si>
  <si>
    <t>Vaš kanal</t>
  </si>
  <si>
    <t>KOR TV - Koroška TV</t>
  </si>
  <si>
    <t>Gorenjska televizija</t>
  </si>
  <si>
    <t>TV Celje</t>
  </si>
  <si>
    <t>TV Velenje</t>
  </si>
  <si>
    <t>TV Veseljak</t>
  </si>
  <si>
    <t>Arena Sport</t>
  </si>
  <si>
    <t>(predlog agencije)</t>
  </si>
  <si>
    <t>POVPREČNA CENA NA SEKUNDO Z VKLJUČENIMI GRATISI</t>
  </si>
  <si>
    <t>RADIJSKI KANALI</t>
  </si>
  <si>
    <t>OBR-D</t>
  </si>
  <si>
    <t>Vsaka radijska postaja mora zagotoviti 50% oglasov med 6:00-9:00 and 15:00 to 18:00.</t>
  </si>
  <si>
    <t>Radijska postaja</t>
  </si>
  <si>
    <r>
      <t xml:space="preserve">Razrez proračuna 
</t>
    </r>
    <r>
      <rPr>
        <sz val="11"/>
        <color rgb="FF002060"/>
        <rFont val="Arial"/>
        <family val="2"/>
        <charset val="238"/>
      </rPr>
      <t>(skupen proračun za radijske kanale je 52.800,00 €)</t>
    </r>
  </si>
  <si>
    <r>
      <t xml:space="preserve">Cena na sekundo </t>
    </r>
    <r>
      <rPr>
        <sz val="11"/>
        <color theme="1"/>
        <rFont val="Arial"/>
        <family val="2"/>
        <charset val="238"/>
      </rPr>
      <t>(50 % povprečnega časa poslušanja (od ponedeljka do petka med 6:00-9:00 in 15:00-18:00) na vseh radijskih postajah, merjeno glede na neto neto porabljen proračun)</t>
    </r>
  </si>
  <si>
    <t>Val 202</t>
  </si>
  <si>
    <t>Radio Prvi RTV SLO</t>
  </si>
  <si>
    <t xml:space="preserve">Radio Maribor RTV SLO </t>
  </si>
  <si>
    <t>Radio Koper RTV SLO</t>
  </si>
  <si>
    <t xml:space="preserve">Radio 1 </t>
  </si>
  <si>
    <t>Radio Ognjišče</t>
  </si>
  <si>
    <t>Radio Center</t>
  </si>
  <si>
    <t>Radio Aktual</t>
  </si>
  <si>
    <t>Radio Veseljak</t>
  </si>
  <si>
    <t>Radio City</t>
  </si>
  <si>
    <t>Koroški radio</t>
  </si>
  <si>
    <t>Radio Murski Val</t>
  </si>
  <si>
    <t>Radio Gorenc</t>
  </si>
  <si>
    <t xml:space="preserve">Primorski val </t>
  </si>
  <si>
    <t xml:space="preserve"> Radio Robin</t>
  </si>
  <si>
    <t>Radio Capris</t>
  </si>
  <si>
    <t>SPLETNI KANALI</t>
  </si>
  <si>
    <t>Pogoji veljajo tako za oglaševanje na namizju kot na mobilnih napravah.</t>
  </si>
  <si>
    <t>Zagotovljen mora biti viewability po IAB standardih.</t>
  </si>
  <si>
    <t>Medijska hiša / Spletni portal</t>
  </si>
  <si>
    <t>Format</t>
  </si>
  <si>
    <r>
      <t xml:space="preserve">Razrez proračuna
</t>
    </r>
    <r>
      <rPr>
        <sz val="11"/>
        <color rgb="FF000000"/>
        <rFont val="Arial"/>
        <family val="2"/>
        <charset val="238"/>
      </rPr>
      <t>(skupen proračun za spletne kanale je 91.250,00 €)</t>
    </r>
  </si>
  <si>
    <r>
      <t xml:space="preserve">Odstotek finančnega popusta 
</t>
    </r>
    <r>
      <rPr>
        <sz val="11"/>
        <color rgb="FF000000"/>
        <rFont val="Arial"/>
        <family val="2"/>
        <charset val="238"/>
      </rPr>
      <t>(popust na uradni cenik, veljaven na zadnji dan za oddajo ponudbe)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</si>
  <si>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</si>
  <si>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rgb="FF000000"/>
        <rFont val="Arial"/>
        <family val="2"/>
        <charset val="238"/>
      </rPr>
      <t>(finančni popust + dodatni popust (gratisi))</t>
    </r>
    <r>
      <rPr>
        <b/>
        <sz val="11"/>
        <color rgb="FF000000"/>
        <rFont val="Arial"/>
        <family val="2"/>
        <charset val="238"/>
      </rPr>
      <t xml:space="preserve"> V EUR</t>
    </r>
  </si>
  <si>
    <t>Siol.net</t>
  </si>
  <si>
    <t>pasica 300x250 px</t>
  </si>
  <si>
    <t>video znotraj pretočne vsebine (instream)</t>
  </si>
  <si>
    <t>video 15 sek. (outstream)</t>
  </si>
  <si>
    <t>pr sporočila</t>
  </si>
  <si>
    <t>Pro Plus</t>
  </si>
  <si>
    <t>n1info.si</t>
  </si>
  <si>
    <t xml:space="preserve">video znotraj pretočne vsebine (instream) </t>
  </si>
  <si>
    <t>rtvslo.si</t>
  </si>
  <si>
    <t>video znotraj pretočne vsebine (preroll)</t>
  </si>
  <si>
    <t>CAS media</t>
  </si>
  <si>
    <t>Delo</t>
  </si>
  <si>
    <t>video 30 sek. (outstream)</t>
  </si>
  <si>
    <t>Žurnal24</t>
  </si>
  <si>
    <t>Večer</t>
  </si>
  <si>
    <t>Media24</t>
  </si>
  <si>
    <t>Dnevnik</t>
  </si>
  <si>
    <t xml:space="preserve">POVPREČNI SKUPNI POPUST </t>
  </si>
  <si>
    <t xml:space="preserve">Od skupnega budgeta se X % nameni lokalnim spletnim portalom. </t>
  </si>
  <si>
    <t>Sobotainfo.com, Lendavinfo.com, Pomurec.com, Prlekija on net.</t>
  </si>
  <si>
    <t xml:space="preserve">Mariborinfo </t>
  </si>
  <si>
    <t xml:space="preserve">Bistričan.si </t>
  </si>
  <si>
    <t xml:space="preserve">Maribor24.si </t>
  </si>
  <si>
    <t>ZON (Zasavske onlajn novice)</t>
  </si>
  <si>
    <t>Savus</t>
  </si>
  <si>
    <t>www.posavje.info</t>
  </si>
  <si>
    <t>Ljubljanainfo.com</t>
  </si>
  <si>
    <t>TISKANI KANALI</t>
  </si>
  <si>
    <t>OBR-F</t>
  </si>
  <si>
    <t>Medij</t>
  </si>
  <si>
    <r>
      <t xml:space="preserve">Razrez proračuna
</t>
    </r>
    <r>
      <rPr>
        <sz val="11"/>
        <color rgb="FF000000"/>
        <rFont val="Arial"/>
        <family val="2"/>
        <charset val="238"/>
      </rPr>
      <t>(skupen proračun za tiskane kanale je 72.050,00 €)</t>
    </r>
  </si>
  <si>
    <r>
      <rPr>
        <b/>
        <sz val="11"/>
        <color rgb="FF000000"/>
        <rFont val="Arial"/>
        <family val="2"/>
        <charset val="238"/>
      </rPr>
      <t xml:space="preserve">Odstotek finančnega popusta </t>
    </r>
    <r>
      <rPr>
        <sz val="11"/>
        <color rgb="FF000000"/>
        <rFont val="Arial"/>
        <family val="2"/>
        <charset val="238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</si>
  <si>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</si>
  <si>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</si>
  <si>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Delo - priloge</t>
  </si>
  <si>
    <t>Nedelo</t>
  </si>
  <si>
    <t>Dnevnik - priloge</t>
  </si>
  <si>
    <t xml:space="preserve"> Slovenske novice</t>
  </si>
  <si>
    <t xml:space="preserve"> Primorske novice</t>
  </si>
  <si>
    <t xml:space="preserve"> Družina </t>
  </si>
  <si>
    <t xml:space="preserve"> Nedeljski dnevnik</t>
  </si>
  <si>
    <t xml:space="preserve"> Večer</t>
  </si>
  <si>
    <t xml:space="preserve"> Večer - priloge</t>
  </si>
  <si>
    <t>Salomonov ugankar</t>
  </si>
  <si>
    <t>ABC Zdravja</t>
  </si>
  <si>
    <t>Vzajemnost</t>
  </si>
  <si>
    <t>Kmečki glas</t>
  </si>
  <si>
    <t>EkipaSN</t>
  </si>
  <si>
    <t>Gorenjski glas</t>
  </si>
  <si>
    <t xml:space="preserve">Novi tednik </t>
  </si>
  <si>
    <t>Dolenjski list</t>
  </si>
  <si>
    <t>POVPREČNI POPUST</t>
  </si>
  <si>
    <t>MEDIJI ZUNANJEGA OGLAŠEVANJA</t>
  </si>
  <si>
    <t>OBR-G</t>
  </si>
  <si>
    <t>Ponudba zunanjega oglaševanja: ponudniki naj omogočajo kampanje s pokritostjo LJ z okolico 40%, MB 20%, mestne občine 20%, manjši kraji 20%, trgovski centri in možnost oglaševanja na mestnih vpadnicah ter avtocesti.</t>
  </si>
  <si>
    <r>
      <t xml:space="preserve">Ponudnik 
</t>
    </r>
    <r>
      <rPr>
        <sz val="11"/>
        <color theme="1"/>
        <rFont val="Arial"/>
        <family val="2"/>
        <charset val="238"/>
      </rPr>
      <t>(vnesete lahko tudi več ponudnikov, v tem primeru vnesite povprečne popuste)</t>
    </r>
  </si>
  <si>
    <r>
      <t xml:space="preserve">Razrez proračuna
</t>
    </r>
    <r>
      <rPr>
        <sz val="11"/>
        <color rgb="FF000000"/>
        <rFont val="Arial"/>
        <family val="2"/>
        <charset val="238"/>
      </rPr>
      <t>(skupen proračun za medije zunanjega oglaševanja je 96.000,00 €)</t>
    </r>
  </si>
  <si>
    <r>
      <t xml:space="preserve">Odstotek finančnega popusta 
</t>
    </r>
    <r>
      <rPr>
        <sz val="11"/>
        <color theme="1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</si>
  <si>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 … - vsi nefinančni popusti, ki bi lahko bili zaračunani po ceniku) 
</t>
    </r>
    <r>
      <rPr>
        <b/>
        <sz val="11"/>
        <color theme="1"/>
        <rFont val="Arial"/>
        <family val="2"/>
        <charset val="238"/>
      </rPr>
      <t xml:space="preserve">v EUR </t>
    </r>
  </si>
  <si>
    <r>
      <t xml:space="preserve">Skupni popust glede na bruto vrednost dostavljenega oglaševanja po ceniku 
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</si>
  <si>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Opombe</t>
  </si>
  <si>
    <t>Billboard</t>
  </si>
  <si>
    <t>s produkcijo in taksami</t>
  </si>
  <si>
    <t>Metrolight</t>
  </si>
  <si>
    <t>Citylight</t>
  </si>
  <si>
    <t>Digitalne mreže</t>
  </si>
  <si>
    <t>Trgovski centri (indoor)</t>
  </si>
  <si>
    <t>Digitalni velikani</t>
  </si>
  <si>
    <t xml:space="preserve">Agencijska provizija   </t>
  </si>
  <si>
    <t>OBR-H</t>
  </si>
  <si>
    <t>AGENCIJSKA PROVIZIJA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</si>
  <si>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</si>
  <si>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✔️</t>
  </si>
  <si>
    <t>Agencijska provizija zaobjema najmanj vse spodaj naštete storitve</t>
  </si>
  <si>
    <t>TV, radio, tisk, digital, zunanje oglaševanje</t>
  </si>
  <si>
    <t xml:space="preserve">Redna komunikacija z naročnikom (sestanki v živo, telefon, mail, videoklic) in predstavitev medijske krajine </t>
  </si>
  <si>
    <t xml:space="preserve">Pregled aktualne medijske scene - podatki o konzumaciji na ciljni skupini predstavljeno po tipih medijev in znotraj tega obravnava ključih medijev in medijskih hiš) ter podatki o bruto investicijah v oglaševanje (prestavljeno po tipih medijev in ključnih medijih in medijskih hišah) </t>
  </si>
  <si>
    <t>Usklajevalni sestanek pred pripravo natančnega medijskega načrta</t>
  </si>
  <si>
    <t>Priprava medijskega načrta</t>
  </si>
  <si>
    <t>Sestanek, na katerem ponudnik predstavi medijski načrt</t>
  </si>
  <si>
    <t>Medijska pogajanja in evalvacije posameznih medijskih ponudb</t>
  </si>
  <si>
    <t>Medijski zakup in spremljanje kampanje</t>
  </si>
  <si>
    <t>Pošiljanje dokazov o teku kampanje na vseh kanalih (TV spot lista iz telemetrije, printscreeni tiskanih in digitalnih oglasov etc)</t>
  </si>
  <si>
    <t>Poročilo po zaključeni kampanji (z vključujočimi vsaj šestimi medijskimi parametri, dorečenimi skupaj z naročnikom)</t>
  </si>
  <si>
    <t>Izstavljanje računov s priloženimi računi medijev iz katerih je jasno razvidna ekonomika glede na ponudbo in medijski načrt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</si>
  <si>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</si>
  <si>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</si>
  <si>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Umestitev in serviranje spletnih oglasov preko oglasnega strežnika (Adserver).</t>
  </si>
  <si>
    <t>Stalna pripravljenost strokovnjaka za vsak medijski kanal.</t>
  </si>
  <si>
    <t>Opis</t>
  </si>
  <si>
    <t>Primeri orodij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</si>
  <si>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</si>
  <si>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</si>
  <si>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</si>
  <si>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</si>
  <si>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</si>
  <si>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</si>
  <si>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</si>
  <si>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</si>
  <si>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</si>
  <si>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</si>
  <si>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</si>
  <si>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</si>
  <si>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</si>
  <si>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</si>
  <si>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</si>
  <si>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</si>
  <si>
    <t>Naročnik ni dolžan naročiti obsega storitev v celotnem obsegu zagotovljenih finančnih sredstev.</t>
  </si>
  <si>
    <t>Vrednost zakupa medijskega prostora glede na posamezni medij v EUR brez DDV je fiksna (se ne spreminja in se v celotnem obdobju do prenehanja veljavnosti pogodbe obračunava od cen določenih v uradnem ceniku posameznega medija, veljavnega na zadnji dan za oddajo ponudbe) za celotno obdobje trajanja javnega naročila (do prenehanja veljavnosti pogodbe) in vključujejo vse stroške, povezane z realizacijo predmeta javnega naročila, tudi agencijsko provizijo</t>
  </si>
  <si>
    <t>Ponudnik mora v ponudbo vključiti vse medije in vse formate, ki so navedeni v obrazcih OBR-B, OBR-C, OBR-D, OBR-E, OBR-F, OBR-G. V okviru obrazcev OBR-C, OBR-D in OBR-F lahko vključi do tri dodatne medije po lastni presoji. Če ponudnik ne navaja dodatnih medijev, te postavke ne štejejo v izračun povprečja. Od izbranega ponudnika se pričakuje, da bo vsako koledarsko leto pripravil letni medijski načrt, v katerem bo določil nabor medijev znotraj posameznega kanala glede na ciljno skupino. Pri tem mora upoštevati, da se v celotnem obdobju trajanja javnega naročila zakupi oglasni prostor v vseh medijih, ki so navedeni v razčlenjenem predračunu (OBR-2.13). 
V kolikor ponudnik pri medijih, ki so že navedeni v obrazcu, vnese (0) ali znak »/« ali drug znak ali postavko pusti prazno, se šteje, da ponuja postavko brezplačno, brez popusta ali stroška na enoto. Vsi že navedeni mediji in formati štejejo v izračun povprečja.</t>
  </si>
  <si>
    <t>Številka: 202.2025</t>
  </si>
  <si>
    <t>Povprečna cena na sekundo v EUR</t>
  </si>
  <si>
    <t xml:space="preserve">Ponudnik mora v ponudbo vključiti vse nišne kanale, ki so navedeni v obrazcu. Vključi lahko tudi do tri dodatne kanale po lastni presoji. Če ponudnik ne navaja dodatnih kanalov, te postavke ne štejejo v izračun povprečja. Od ponudnika se pričakuje, da bo v času trajanja javnega naročila v medijski zakup vključil vse navedene medije (prednastavljene in morebitne dodatne po izboru ponudnika).
</t>
  </si>
  <si>
    <t xml:space="preserve">Ponudnik mora v ponudbo vključiti vse radijske postaje, ki so navedeni v obrazcu. Vključi lahko tudi do tri dodatne postaje po lastni presoji. Če ponudnik ne navaja dodatnih postaj, te postavke ne štejejo v izračun povprečja. Od ponudnika se pričakuje, da bo v času trajanja javnega naročila v medijski zakup vključil vse navedene postaje (prednastavljene in morebitne dodatne po izboru ponudnika).
</t>
  </si>
  <si>
    <t xml:space="preserve">Ponudnik mora v ponudbo vključiti vse formate za vse medijske hiše / spletne portale, ki so navedeni v obrazcu. Od ponudnika se pričakuje, da bo v času trajanja javnega naročila v medijski zakup vključil vse navedene formate.
</t>
  </si>
  <si>
    <t xml:space="preserve">Ponudnik mora v ponudbo vključiti vse tiskane kanale, ki so navedeni v obrazcu. Vključi lahko tudi do tri dodatne kanale po lastni presoji. Če ponudnik ne navaja dodatnih kanalov, te postavke ne štejejo v izračun povprečja. Od ponudnika se pričakuje, da bo v času trajanja javnega naročila v medijski zakup vključil vse navedene medije (prednastavljene in morebitne dodatne po izboru ponudnika).
</t>
  </si>
  <si>
    <t>Namenjen proračun za zunanje oglaševanje vključuje  vse stroške, tudi produkcijo in takse.</t>
  </si>
  <si>
    <t xml:space="preserve">Ponudnik mora v ponudbo vključiti vse formate, ki so navedeni v obrazcu. Od ponudnika se pričakuje, da bo v času trajanja javnega naročila v medijski zakup vključil vse navedene formate.
</t>
  </si>
  <si>
    <t>AGENCIJSKA STORITEV VKLJUČUJE NAJMANJ</t>
  </si>
  <si>
    <t>AGENCIJA ZAGOTAVLJA ZNOTRAJ AGENCIJSKE PROVIZIJE NAJMANJ NASLEDNJA ORODJA</t>
  </si>
  <si>
    <t>Popusti naj veljajo za formate 1/2, 1/3 in 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</si>
</sst>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  <numFmt numFmtId="165" formatCode="#,##0.00\ &quot;€&quot;"/>
    <numFmt numFmtId="166" formatCode="#,##0\ &quot;€&quot;"/>
  </numFmts>
  <fonts count="5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002060"/>
      <name val="Arial"/>
      <family val="2"/>
      <charset val="238"/>
    </font>
    <font>
      <sz val="14"/>
      <color rgb="FF002060"/>
      <name val="Arial"/>
      <family val="2"/>
      <charset val="238"/>
    </font>
    <font>
      <sz val="11"/>
      <color rgb="FF002060"/>
      <name val="Arial"/>
      <family val="2"/>
      <charset val="238"/>
    </font>
    <font>
      <b/>
      <sz val="11"/>
      <color rgb="FF002060"/>
      <name val="Arial"/>
      <family val="2"/>
      <charset val="238"/>
    </font>
    <font>
      <sz val="10"/>
      <name val="Geneva CE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i/>
      <sz val="11"/>
      <color rgb="FF00206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2060"/>
      <name val="Arial"/>
      <family val="2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206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rgb="FF242424"/>
      <name val="Aptos Narrow"/>
      <family val="2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206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3FE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36" fillId="0" borderId="0"/>
    <xf numFmtId="0" fontId="45" fillId="0" borderId="0" applyNumberFormat="0" applyFill="0" applyBorder="0" applyAlignment="0" applyProtection="0"/>
  </cellStyleXfs>
  <cellXfs count="552">
    <xf numFmtId="0" fontId="0" fillId="0" borderId="0" xfId="0"/>
    <xf numFmtId="0" fontId="1" fillId="0" borderId="0" xfId="0" applyFont="1" applyAlignment="1">
      <alignment horizontal="right"/>
    </xf>
    <xf numFmtId="0" fontId="21" fillId="4" borderId="0" xfId="0" applyFont="1" applyFill="1"/>
    <xf numFmtId="0" fontId="21" fillId="0" borderId="0" xfId="0" applyFont="1"/>
    <xf numFmtId="0" fontId="27" fillId="4" borderId="0" xfId="0" applyFont="1" applyFill="1"/>
    <xf numFmtId="0" fontId="27" fillId="0" borderId="0" xfId="0" applyFont="1"/>
    <xf numFmtId="0" fontId="31" fillId="4" borderId="0" xfId="0" applyFont="1" applyFill="1"/>
    <xf numFmtId="0" fontId="31" fillId="0" borderId="0" xfId="0" applyFont="1"/>
    <xf numFmtId="0" fontId="1" fillId="0" borderId="0" xfId="0" applyFont="1"/>
    <xf numFmtId="0" fontId="37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32" fillId="4" borderId="0" xfId="0" applyFont="1" applyFill="1" applyAlignment="1">
      <alignment wrapText="1"/>
    </xf>
    <xf numFmtId="0" fontId="33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22" fillId="4" borderId="0" xfId="0" applyFont="1" applyFill="1"/>
    <xf numFmtId="0" fontId="22" fillId="0" borderId="0" xfId="0" applyFont="1" applyAlignment="1">
      <alignment horizontal="left"/>
    </xf>
    <xf numFmtId="0" fontId="33" fillId="4" borderId="0" xfId="0" applyFont="1" applyFill="1" applyAlignment="1">
      <alignment horizontal="left" wrapText="1"/>
    </xf>
    <xf numFmtId="0" fontId="33" fillId="4" borderId="0" xfId="0" applyFont="1" applyFill="1" applyAlignment="1">
      <alignment horizontal="left"/>
    </xf>
    <xf numFmtId="0" fontId="33" fillId="4" borderId="0" xfId="0" applyFont="1" applyFill="1"/>
    <xf numFmtId="0" fontId="33" fillId="4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26" fillId="12" borderId="5" xfId="0" applyFont="1" applyFill="1" applyBorder="1" applyAlignment="1" applyProtection="1">
      <alignment horizontal="center"/>
      <protection locked="0"/>
    </xf>
    <xf numFmtId="10" fontId="1" fillId="12" borderId="5" xfId="0" applyNumberFormat="1" applyFont="1" applyFill="1" applyBorder="1" applyAlignment="1" applyProtection="1">
      <alignment horizontal="center"/>
      <protection locked="0"/>
    </xf>
    <xf numFmtId="0" fontId="47" fillId="0" borderId="0" xfId="0" applyFont="1"/>
    <xf numFmtId="0" fontId="34" fillId="4" borderId="33" xfId="0" applyFont="1" applyFill="1" applyBorder="1" applyAlignment="1">
      <alignment horizontal="left" wrapText="1"/>
    </xf>
    <xf numFmtId="0" fontId="34" fillId="4" borderId="0" xfId="0" applyFont="1" applyFill="1" applyAlignment="1">
      <alignment horizontal="center" wrapText="1"/>
    </xf>
    <xf numFmtId="0" fontId="34" fillId="4" borderId="34" xfId="0" applyFont="1" applyFill="1" applyBorder="1" applyAlignment="1">
      <alignment horizontal="left" wrapText="1"/>
    </xf>
    <xf numFmtId="9" fontId="22" fillId="0" borderId="0" xfId="3" applyFont="1"/>
    <xf numFmtId="9" fontId="22" fillId="0" borderId="0" xfId="3" applyFont="1" applyAlignment="1">
      <alignment horizontal="left"/>
    </xf>
    <xf numFmtId="9" fontId="21" fillId="0" borderId="0" xfId="3" applyFont="1"/>
    <xf numFmtId="9" fontId="21" fillId="4" borderId="0" xfId="3" applyFont="1" applyFill="1"/>
    <xf numFmtId="9" fontId="32" fillId="15" borderId="3" xfId="0" applyNumberFormat="1" applyFont="1" applyFill="1" applyBorder="1" applyAlignment="1">
      <alignment horizontal="left" vertical="top"/>
    </xf>
    <xf numFmtId="9" fontId="33" fillId="15" borderId="2" xfId="0" applyNumberFormat="1" applyFont="1" applyFill="1" applyBorder="1" applyAlignment="1">
      <alignment horizontal="center" vertical="top"/>
    </xf>
    <xf numFmtId="9" fontId="33" fillId="15" borderId="18" xfId="0" applyNumberFormat="1" applyFont="1" applyFill="1" applyBorder="1" applyAlignment="1">
      <alignment horizontal="center" vertical="top"/>
    </xf>
    <xf numFmtId="0" fontId="32" fillId="4" borderId="33" xfId="0" applyFont="1" applyFill="1" applyBorder="1" applyAlignment="1">
      <alignment horizontal="left" wrapText="1"/>
    </xf>
    <xf numFmtId="0" fontId="32" fillId="4" borderId="0" xfId="0" applyFont="1" applyFill="1" applyAlignment="1">
      <alignment horizontal="center" wrapText="1"/>
    </xf>
    <xf numFmtId="0" fontId="26" fillId="12" borderId="13" xfId="0" applyFont="1" applyFill="1" applyBorder="1" applyAlignment="1" applyProtection="1">
      <alignment horizontal="center"/>
      <protection locked="0"/>
    </xf>
    <xf numFmtId="0" fontId="34" fillId="5" borderId="3" xfId="0" applyFont="1" applyFill="1" applyBorder="1" applyAlignment="1">
      <alignment vertical="top" wrapText="1"/>
    </xf>
    <xf numFmtId="0" fontId="33" fillId="7" borderId="30" xfId="0" applyFont="1" applyFill="1" applyBorder="1" applyAlignment="1">
      <alignment vertical="top" wrapText="1"/>
    </xf>
    <xf numFmtId="0" fontId="33" fillId="7" borderId="36" xfId="0" applyFont="1" applyFill="1" applyBorder="1" applyAlignment="1">
      <alignment vertical="top" wrapText="1"/>
    </xf>
    <xf numFmtId="0" fontId="33" fillId="7" borderId="37" xfId="0" applyFont="1" applyFill="1" applyBorder="1" applyAlignment="1">
      <alignment vertical="top" wrapText="1"/>
    </xf>
    <xf numFmtId="0" fontId="33" fillId="7" borderId="29" xfId="0" applyFont="1" applyFill="1" applyBorder="1" applyAlignment="1">
      <alignment vertical="center" wrapText="1"/>
    </xf>
    <xf numFmtId="9" fontId="33" fillId="5" borderId="30" xfId="0" applyNumberFormat="1" applyFont="1" applyFill="1" applyBorder="1" applyAlignment="1">
      <alignment horizontal="center" vertical="top"/>
    </xf>
    <xf numFmtId="9" fontId="33" fillId="5" borderId="36" xfId="0" applyNumberFormat="1" applyFont="1" applyFill="1" applyBorder="1" applyAlignment="1">
      <alignment horizontal="center" vertical="top"/>
    </xf>
    <xf numFmtId="9" fontId="33" fillId="5" borderId="37" xfId="0" applyNumberFormat="1" applyFont="1" applyFill="1" applyBorder="1" applyAlignment="1">
      <alignment horizontal="center" vertical="top"/>
    </xf>
    <xf numFmtId="9" fontId="33" fillId="5" borderId="29" xfId="0" applyNumberFormat="1" applyFont="1" applyFill="1" applyBorder="1" applyAlignment="1">
      <alignment horizontal="center" vertical="top"/>
    </xf>
    <xf numFmtId="0" fontId="22" fillId="6" borderId="44" xfId="5" applyNumberFormat="1" applyFont="1" applyFill="1" applyBorder="1" applyAlignment="1" applyProtection="1">
      <alignment horizontal="center" vertical="center"/>
    </xf>
    <xf numFmtId="0" fontId="22" fillId="6" borderId="5" xfId="5" applyNumberFormat="1" applyFont="1" applyFill="1" applyBorder="1" applyAlignment="1" applyProtection="1">
      <alignment horizontal="center" vertical="center"/>
    </xf>
    <xf numFmtId="0" fontId="22" fillId="6" borderId="45" xfId="5" applyNumberFormat="1" applyFont="1" applyFill="1" applyBorder="1" applyAlignment="1" applyProtection="1">
      <alignment horizontal="center" vertical="center"/>
    </xf>
    <xf numFmtId="0" fontId="21" fillId="5" borderId="23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right" vertical="top"/>
    </xf>
    <xf numFmtId="0" fontId="21" fillId="5" borderId="16" xfId="5" applyNumberFormat="1" applyFont="1" applyFill="1" applyBorder="1" applyAlignment="1" applyProtection="1">
      <alignment horizontal="center" vertical="center"/>
    </xf>
    <xf numFmtId="165" fontId="26" fillId="12" borderId="5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27" fillId="4" borderId="40" xfId="0" applyFont="1" applyFill="1" applyBorder="1" applyAlignment="1">
      <alignment horizontal="center"/>
    </xf>
    <xf numFmtId="0" fontId="17" fillId="4" borderId="0" xfId="0" applyFont="1" applyFill="1"/>
    <xf numFmtId="0" fontId="17" fillId="0" borderId="0" xfId="0" applyFont="1"/>
    <xf numFmtId="0" fontId="18" fillId="4" borderId="0" xfId="0" applyFont="1" applyFill="1"/>
    <xf numFmtId="0" fontId="18" fillId="0" borderId="0" xfId="0" applyFont="1"/>
    <xf numFmtId="0" fontId="15" fillId="0" borderId="40" xfId="0" applyFont="1" applyBorder="1"/>
    <xf numFmtId="0" fontId="15" fillId="0" borderId="0" xfId="0" applyFont="1"/>
    <xf numFmtId="0" fontId="1" fillId="4" borderId="40" xfId="0" applyFont="1" applyFill="1" applyBorder="1" applyAlignment="1">
      <alignment wrapText="1"/>
    </xf>
    <xf numFmtId="0" fontId="0" fillId="4" borderId="0" xfId="0" applyFill="1" applyAlignment="1">
      <alignment horizontal="left"/>
    </xf>
    <xf numFmtId="0" fontId="2" fillId="4" borderId="40" xfId="0" applyFont="1" applyFill="1" applyBorder="1"/>
    <xf numFmtId="0" fontId="0" fillId="4" borderId="0" xfId="0" applyFill="1"/>
    <xf numFmtId="0" fontId="2" fillId="12" borderId="36" xfId="0" applyFont="1" applyFill="1" applyBorder="1"/>
    <xf numFmtId="0" fontId="2" fillId="13" borderId="36" xfId="0" applyFont="1" applyFill="1" applyBorder="1"/>
    <xf numFmtId="49" fontId="2" fillId="4" borderId="40" xfId="0" applyNumberFormat="1" applyFont="1" applyFill="1" applyBorder="1"/>
    <xf numFmtId="49" fontId="1" fillId="4" borderId="40" xfId="0" applyNumberFormat="1" applyFont="1" applyFill="1" applyBorder="1"/>
    <xf numFmtId="0" fontId="1" fillId="0" borderId="4" xfId="0" applyFont="1" applyBorder="1"/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0" fontId="27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48" xfId="0" applyFont="1" applyBorder="1"/>
    <xf numFmtId="0" fontId="28" fillId="0" borderId="0" xfId="0" applyFont="1"/>
    <xf numFmtId="0" fontId="2" fillId="0" borderId="48" xfId="0" applyFont="1" applyBorder="1"/>
    <xf numFmtId="0" fontId="29" fillId="0" borderId="0" xfId="0" applyFont="1"/>
    <xf numFmtId="0" fontId="2" fillId="4" borderId="39" xfId="0" applyFont="1" applyFill="1" applyBorder="1"/>
    <xf numFmtId="0" fontId="1" fillId="0" borderId="10" xfId="0" applyFont="1" applyBorder="1"/>
    <xf numFmtId="0" fontId="30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/>
    <xf numFmtId="0" fontId="2" fillId="4" borderId="0" xfId="0" applyFont="1" applyFill="1"/>
    <xf numFmtId="0" fontId="31" fillId="0" borderId="0" xfId="0" applyFont="1" applyAlignment="1">
      <alignment horizontal="left" wrapText="1"/>
    </xf>
    <xf numFmtId="0" fontId="1" fillId="4" borderId="0" xfId="0" applyFont="1" applyFill="1"/>
    <xf numFmtId="0" fontId="2" fillId="5" borderId="19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vertical="top" wrapText="1"/>
    </xf>
    <xf numFmtId="0" fontId="2" fillId="6" borderId="31" xfId="0" applyFont="1" applyFill="1" applyBorder="1" applyAlignment="1">
      <alignment horizontal="center" vertical="center"/>
    </xf>
    <xf numFmtId="0" fontId="7" fillId="6" borderId="31" xfId="5" applyNumberFormat="1" applyFont="1" applyFill="1" applyBorder="1" applyAlignment="1" applyProtection="1">
      <alignment horizontal="center" vertical="center"/>
    </xf>
    <xf numFmtId="165" fontId="2" fillId="5" borderId="9" xfId="0" applyNumberFormat="1" applyFont="1" applyFill="1" applyBorder="1" applyAlignment="1">
      <alignment horizontal="center"/>
    </xf>
    <xf numFmtId="0" fontId="13" fillId="4" borderId="0" xfId="0" applyFont="1" applyFill="1"/>
    <xf numFmtId="165" fontId="1" fillId="12" borderId="13" xfId="0" applyNumberFormat="1" applyFont="1" applyFill="1" applyBorder="1" applyAlignment="1" applyProtection="1">
      <alignment horizontal="center"/>
      <protection locked="0"/>
    </xf>
    <xf numFmtId="165" fontId="1" fillId="13" borderId="13" xfId="0" applyNumberFormat="1" applyFont="1" applyFill="1" applyBorder="1" applyAlignment="1" applyProtection="1">
      <alignment horizontal="center"/>
      <protection locked="0"/>
    </xf>
    <xf numFmtId="165" fontId="1" fillId="13" borderId="25" xfId="0" applyNumberFormat="1" applyFont="1" applyFill="1" applyBorder="1" applyAlignment="1" applyProtection="1">
      <alignment horizontal="center"/>
      <protection locked="0"/>
    </xf>
    <xf numFmtId="0" fontId="1" fillId="13" borderId="31" xfId="0" applyFont="1" applyFill="1" applyBorder="1" applyAlignment="1" applyProtection="1">
      <alignment horizontal="center" vertical="center"/>
      <protection locked="0"/>
    </xf>
    <xf numFmtId="0" fontId="1" fillId="13" borderId="23" xfId="0" applyFont="1" applyFill="1" applyBorder="1" applyAlignment="1" applyProtection="1">
      <alignment horizontal="center" vertical="center"/>
      <protection locked="0"/>
    </xf>
    <xf numFmtId="10" fontId="10" fillId="14" borderId="14" xfId="0" applyNumberFormat="1" applyFont="1" applyFill="1" applyBorder="1" applyAlignment="1" applyProtection="1">
      <alignment horizontal="center" vertical="center"/>
      <protection locked="0"/>
    </xf>
    <xf numFmtId="10" fontId="10" fillId="14" borderId="11" xfId="0" applyNumberFormat="1" applyFont="1" applyFill="1" applyBorder="1" applyAlignment="1" applyProtection="1">
      <alignment horizontal="center" vertical="center"/>
      <protection locked="0"/>
    </xf>
    <xf numFmtId="10" fontId="10" fillId="14" borderId="15" xfId="0" applyNumberFormat="1" applyFont="1" applyFill="1" applyBorder="1" applyAlignment="1" applyProtection="1">
      <alignment horizontal="center" vertical="center"/>
      <protection locked="0"/>
    </xf>
    <xf numFmtId="0" fontId="39" fillId="0" borderId="0" xfId="5" applyNumberFormat="1" applyFont="1" applyFill="1" applyBorder="1" applyAlignment="1" applyProtection="1">
      <alignment horizontal="center" vertical="center"/>
    </xf>
    <xf numFmtId="0" fontId="2" fillId="6" borderId="31" xfId="0" applyFont="1" applyFill="1" applyBorder="1" applyAlignment="1">
      <alignment horizontal="center"/>
    </xf>
    <xf numFmtId="0" fontId="34" fillId="7" borderId="19" xfId="0" applyFont="1" applyFill="1" applyBorder="1" applyAlignment="1">
      <alignment vertical="center" wrapText="1"/>
    </xf>
    <xf numFmtId="0" fontId="34" fillId="7" borderId="23" xfId="0" applyFont="1" applyFill="1" applyBorder="1" applyAlignment="1">
      <alignment vertical="center" wrapText="1"/>
    </xf>
    <xf numFmtId="0" fontId="34" fillId="5" borderId="30" xfId="0" applyFont="1" applyFill="1" applyBorder="1" applyAlignment="1">
      <alignment horizontal="left" vertical="center" wrapText="1"/>
    </xf>
    <xf numFmtId="9" fontId="44" fillId="5" borderId="20" xfId="0" applyNumberFormat="1" applyFont="1" applyFill="1" applyBorder="1" applyAlignment="1">
      <alignment horizontal="left" vertical="center"/>
    </xf>
    <xf numFmtId="9" fontId="44" fillId="5" borderId="21" xfId="0" applyNumberFormat="1" applyFont="1" applyFill="1" applyBorder="1" applyAlignment="1">
      <alignment horizontal="left" vertical="center"/>
    </xf>
    <xf numFmtId="0" fontId="34" fillId="5" borderId="23" xfId="0" applyFont="1" applyFill="1" applyBorder="1" applyAlignment="1">
      <alignment horizontal="left" vertical="center" wrapText="1"/>
    </xf>
    <xf numFmtId="0" fontId="34" fillId="7" borderId="16" xfId="0" applyFont="1" applyFill="1" applyBorder="1" applyAlignment="1">
      <alignment vertical="center" wrapText="1"/>
    </xf>
    <xf numFmtId="0" fontId="34" fillId="5" borderId="46" xfId="0" applyFont="1" applyFill="1" applyBorder="1" applyAlignment="1">
      <alignment horizontal="left" vertical="center" wrapText="1"/>
    </xf>
    <xf numFmtId="0" fontId="34" fillId="5" borderId="4" xfId="0" applyFont="1" applyFill="1" applyBorder="1" applyAlignment="1">
      <alignment horizontal="left" vertical="center" wrapText="1"/>
    </xf>
    <xf numFmtId="0" fontId="33" fillId="4" borderId="0" xfId="0" applyFont="1" applyFill="1" applyAlignment="1">
      <alignment horizontal="center" vertical="center"/>
    </xf>
    <xf numFmtId="165" fontId="1" fillId="12" borderId="5" xfId="0" applyNumberFormat="1" applyFont="1" applyFill="1" applyBorder="1" applyAlignment="1" applyProtection="1">
      <alignment horizontal="center"/>
      <protection locked="0"/>
    </xf>
    <xf numFmtId="165" fontId="1" fillId="12" borderId="6" xfId="0" applyNumberFormat="1" applyFont="1" applyFill="1" applyBorder="1" applyAlignment="1" applyProtection="1">
      <alignment horizontal="center"/>
      <protection locked="0"/>
    </xf>
    <xf numFmtId="49" fontId="2" fillId="4" borderId="40" xfId="0" applyNumberFormat="1" applyFont="1" applyFill="1" applyBorder="1" applyAlignment="1">
      <alignment wrapText="1"/>
    </xf>
    <xf numFmtId="49" fontId="2" fillId="4" borderId="40" xfId="0" applyNumberFormat="1" applyFont="1" applyFill="1" applyBorder="1" applyAlignment="1">
      <alignment vertical="top" wrapText="1"/>
    </xf>
    <xf numFmtId="0" fontId="34" fillId="5" borderId="70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9" fontId="33" fillId="5" borderId="68" xfId="0" applyNumberFormat="1" applyFont="1" applyFill="1" applyBorder="1" applyAlignment="1">
      <alignment horizontal="center" vertical="center"/>
    </xf>
    <xf numFmtId="9" fontId="33" fillId="5" borderId="69" xfId="0" applyNumberFormat="1" applyFont="1" applyFill="1" applyBorder="1" applyAlignment="1">
      <alignment horizontal="center" vertical="center"/>
    </xf>
    <xf numFmtId="165" fontId="26" fillId="12" borderId="6" xfId="0" applyNumberFormat="1" applyFont="1" applyFill="1" applyBorder="1" applyAlignment="1" applyProtection="1">
      <alignment horizontal="center"/>
      <protection locked="0"/>
    </xf>
    <xf numFmtId="0" fontId="26" fillId="12" borderId="6" xfId="0" applyFont="1" applyFill="1" applyBorder="1" applyAlignment="1" applyProtection="1">
      <alignment horizontal="center"/>
      <protection locked="0"/>
    </xf>
    <xf numFmtId="0" fontId="26" fillId="12" borderId="55" xfId="0" applyFont="1" applyFill="1" applyBorder="1" applyAlignment="1" applyProtection="1">
      <alignment horizontal="center"/>
      <protection locked="0"/>
    </xf>
    <xf numFmtId="165" fontId="22" fillId="5" borderId="5" xfId="5" applyNumberFormat="1" applyFont="1" applyFill="1" applyBorder="1" applyAlignment="1" applyProtection="1">
      <alignment horizontal="center" vertical="center"/>
    </xf>
    <xf numFmtId="165" fontId="22" fillId="5" borderId="72" xfId="5" applyNumberFormat="1" applyFont="1" applyFill="1" applyBorder="1" applyAlignment="1" applyProtection="1">
      <alignment horizontal="center" vertical="center"/>
    </xf>
    <xf numFmtId="0" fontId="21" fillId="5" borderId="31" xfId="5" applyNumberFormat="1" applyFont="1" applyFill="1" applyBorder="1" applyAlignment="1" applyProtection="1">
      <alignment horizontal="center" vertical="center"/>
    </xf>
    <xf numFmtId="0" fontId="22" fillId="5" borderId="45" xfId="4" applyFont="1" applyFill="1" applyBorder="1" applyAlignment="1">
      <alignment horizontal="center" vertical="center" wrapText="1"/>
    </xf>
    <xf numFmtId="0" fontId="22" fillId="5" borderId="8" xfId="4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/>
    </xf>
    <xf numFmtId="0" fontId="22" fillId="5" borderId="22" xfId="0" applyFont="1" applyFill="1" applyBorder="1" applyAlignment="1">
      <alignment horizontal="center" vertical="center"/>
    </xf>
    <xf numFmtId="165" fontId="22" fillId="6" borderId="72" xfId="0" applyNumberFormat="1" applyFont="1" applyFill="1" applyBorder="1" applyAlignment="1">
      <alignment horizontal="center"/>
    </xf>
    <xf numFmtId="165" fontId="22" fillId="6" borderId="7" xfId="0" applyNumberFormat="1" applyFont="1" applyFill="1" applyBorder="1" applyAlignment="1">
      <alignment horizontal="center"/>
    </xf>
    <xf numFmtId="165" fontId="22" fillId="6" borderId="32" xfId="0" applyNumberFormat="1" applyFont="1" applyFill="1" applyBorder="1" applyAlignment="1">
      <alignment horizontal="center"/>
    </xf>
    <xf numFmtId="165" fontId="22" fillId="5" borderId="73" xfId="0" applyNumberFormat="1" applyFont="1" applyFill="1" applyBorder="1" applyAlignment="1">
      <alignment horizontal="center"/>
    </xf>
    <xf numFmtId="0" fontId="22" fillId="5" borderId="73" xfId="0" applyFont="1" applyFill="1" applyBorder="1" applyAlignment="1">
      <alignment horizontal="center"/>
    </xf>
    <xf numFmtId="0" fontId="22" fillId="5" borderId="74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 vertical="center" wrapText="1"/>
    </xf>
    <xf numFmtId="0" fontId="22" fillId="6" borderId="31" xfId="5" applyNumberFormat="1" applyFont="1" applyFill="1" applyBorder="1" applyAlignment="1" applyProtection="1">
      <alignment horizontal="center" vertical="center"/>
    </xf>
    <xf numFmtId="0" fontId="19" fillId="4" borderId="0" xfId="0" applyFont="1" applyFill="1"/>
    <xf numFmtId="0" fontId="20" fillId="4" borderId="0" xfId="0" applyFont="1" applyFill="1"/>
    <xf numFmtId="0" fontId="20" fillId="0" borderId="0" xfId="0" applyFont="1"/>
    <xf numFmtId="0" fontId="22" fillId="0" borderId="0" xfId="0" applyFont="1" applyAlignment="1">
      <alignment horizontal="center" vertical="top"/>
    </xf>
    <xf numFmtId="9" fontId="2" fillId="0" borderId="0" xfId="0" applyNumberFormat="1" applyFont="1" applyAlignment="1">
      <alignment horizontal="center" vertical="top"/>
    </xf>
    <xf numFmtId="0" fontId="22" fillId="5" borderId="44" xfId="4" applyFont="1" applyFill="1" applyBorder="1" applyAlignment="1">
      <alignment horizontal="center" vertical="center" wrapText="1"/>
    </xf>
    <xf numFmtId="0" fontId="22" fillId="5" borderId="5" xfId="4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1" fillId="6" borderId="72" xfId="0" applyFont="1" applyFill="1" applyBorder="1"/>
    <xf numFmtId="0" fontId="21" fillId="6" borderId="7" xfId="0" applyFont="1" applyFill="1" applyBorder="1"/>
    <xf numFmtId="0" fontId="21" fillId="6" borderId="32" xfId="0" applyFont="1" applyFill="1" applyBorder="1"/>
    <xf numFmtId="0" fontId="22" fillId="5" borderId="31" xfId="4" applyFont="1" applyFill="1" applyBorder="1" applyAlignment="1">
      <alignment horizontal="center" vertical="center" wrapText="1"/>
    </xf>
    <xf numFmtId="165" fontId="22" fillId="5" borderId="24" xfId="0" applyNumberFormat="1" applyFont="1" applyFill="1" applyBorder="1" applyAlignment="1">
      <alignment horizontal="center"/>
    </xf>
    <xf numFmtId="0" fontId="22" fillId="5" borderId="24" xfId="0" applyFont="1" applyFill="1" applyBorder="1" applyAlignment="1">
      <alignment horizontal="center"/>
    </xf>
    <xf numFmtId="0" fontId="22" fillId="5" borderId="25" xfId="0" applyFont="1" applyFill="1" applyBorder="1" applyAlignment="1">
      <alignment horizontal="center"/>
    </xf>
    <xf numFmtId="165" fontId="22" fillId="5" borderId="43" xfId="0" applyNumberFormat="1" applyFont="1" applyFill="1" applyBorder="1" applyAlignment="1">
      <alignment horizontal="center" vertical="center"/>
    </xf>
    <xf numFmtId="0" fontId="22" fillId="5" borderId="43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top" wrapText="1"/>
    </xf>
    <xf numFmtId="0" fontId="22" fillId="5" borderId="28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top" wrapText="1"/>
    </xf>
    <xf numFmtId="0" fontId="2" fillId="6" borderId="31" xfId="5" applyFont="1" applyFill="1" applyBorder="1" applyAlignment="1" applyProtection="1">
      <alignment horizontal="center" vertical="center"/>
    </xf>
    <xf numFmtId="0" fontId="26" fillId="13" borderId="31" xfId="5" applyNumberFormat="1" applyFont="1" applyFill="1" applyBorder="1" applyAlignment="1" applyProtection="1">
      <alignment horizontal="center" vertical="center"/>
      <protection locked="0"/>
    </xf>
    <xf numFmtId="0" fontId="26" fillId="13" borderId="23" xfId="5" applyNumberFormat="1" applyFont="1" applyFill="1" applyBorder="1" applyAlignment="1" applyProtection="1">
      <alignment horizontal="center" vertical="center"/>
      <protection locked="0"/>
    </xf>
    <xf numFmtId="0" fontId="2" fillId="0" borderId="39" xfId="0" applyFont="1" applyBorder="1"/>
    <xf numFmtId="165" fontId="1" fillId="0" borderId="0" xfId="0" applyNumberFormat="1" applyFont="1" applyAlignment="1" applyProtection="1">
      <alignment horizontal="center"/>
      <protection locked="0"/>
    </xf>
    <xf numFmtId="165" fontId="26" fillId="13" borderId="5" xfId="5" applyNumberFormat="1" applyFont="1" applyFill="1" applyBorder="1" applyAlignment="1" applyProtection="1">
      <alignment horizontal="center" vertical="center"/>
      <protection locked="0"/>
    </xf>
    <xf numFmtId="165" fontId="26" fillId="13" borderId="24" xfId="5" applyNumberFormat="1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>
      <alignment horizontal="left"/>
    </xf>
    <xf numFmtId="0" fontId="2" fillId="5" borderId="58" xfId="0" applyFont="1" applyFill="1" applyBorder="1" applyAlignment="1">
      <alignment horizontal="left"/>
    </xf>
    <xf numFmtId="165" fontId="2" fillId="5" borderId="76" xfId="0" applyNumberFormat="1" applyFont="1" applyFill="1" applyBorder="1" applyAlignment="1">
      <alignment horizontal="center"/>
    </xf>
    <xf numFmtId="0" fontId="26" fillId="4" borderId="0" xfId="5" applyNumberFormat="1" applyFont="1" applyFill="1" applyBorder="1" applyAlignment="1" applyProtection="1">
      <alignment horizontal="center" vertical="center"/>
    </xf>
    <xf numFmtId="165" fontId="1" fillId="4" borderId="0" xfId="0" applyNumberFormat="1" applyFont="1" applyFill="1" applyAlignment="1">
      <alignment horizontal="center"/>
    </xf>
    <xf numFmtId="165" fontId="1" fillId="12" borderId="5" xfId="5" applyNumberFormat="1" applyFont="1" applyFill="1" applyBorder="1" applyAlignment="1" applyProtection="1">
      <alignment horizontal="center" vertical="center"/>
      <protection locked="0"/>
    </xf>
    <xf numFmtId="0" fontId="26" fillId="0" borderId="0" xfId="5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Alignment="1">
      <alignment horizontal="center"/>
    </xf>
    <xf numFmtId="165" fontId="22" fillId="5" borderId="5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1" fillId="0" borderId="0" xfId="0" applyFont="1" applyAlignment="1" applyProtection="1">
      <alignment horizontal="center" vertical="center"/>
      <protection locked="0"/>
    </xf>
    <xf numFmtId="0" fontId="2" fillId="5" borderId="78" xfId="0" applyFont="1" applyFill="1" applyBorder="1" applyAlignment="1">
      <alignment horizontal="center" vertical="center" wrapText="1"/>
    </xf>
    <xf numFmtId="165" fontId="22" fillId="5" borderId="69" xfId="0" applyNumberFormat="1" applyFont="1" applyFill="1" applyBorder="1" applyAlignment="1">
      <alignment horizontal="center" vertical="center" wrapText="1"/>
    </xf>
    <xf numFmtId="165" fontId="1" fillId="13" borderId="7" xfId="0" applyNumberFormat="1" applyFont="1" applyFill="1" applyBorder="1" applyAlignment="1" applyProtection="1">
      <alignment horizontal="center" vertical="center"/>
      <protection locked="0"/>
    </xf>
    <xf numFmtId="165" fontId="1" fillId="13" borderId="26" xfId="0" applyNumberFormat="1" applyFont="1" applyFill="1" applyBorder="1" applyAlignment="1" applyProtection="1">
      <alignment horizontal="center" vertical="center"/>
      <protection locked="0"/>
    </xf>
    <xf numFmtId="165" fontId="1" fillId="12" borderId="7" xfId="0" applyNumberFormat="1" applyFont="1" applyFill="1" applyBorder="1" applyAlignment="1">
      <alignment horizontal="center" vertical="center"/>
    </xf>
    <xf numFmtId="165" fontId="10" fillId="12" borderId="7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165" fontId="1" fillId="12" borderId="24" xfId="0" applyNumberFormat="1" applyFont="1" applyFill="1" applyBorder="1" applyAlignment="1" applyProtection="1">
      <alignment horizontal="center"/>
      <protection locked="0"/>
    </xf>
    <xf numFmtId="0" fontId="7" fillId="7" borderId="80" xfId="0" applyFont="1" applyFill="1" applyBorder="1" applyAlignment="1">
      <alignment horizontal="center" vertical="top" wrapText="1"/>
    </xf>
    <xf numFmtId="0" fontId="35" fillId="14" borderId="5" xfId="0" applyFont="1" applyFill="1" applyBorder="1" applyAlignment="1" applyProtection="1">
      <alignment horizontal="left" vertical="center" wrapText="1"/>
      <protection locked="0"/>
    </xf>
    <xf numFmtId="0" fontId="35" fillId="14" borderId="6" xfId="0" applyFont="1" applyFill="1" applyBorder="1" applyAlignment="1" applyProtection="1">
      <alignment horizontal="left" vertical="center" wrapText="1"/>
      <protection locked="0"/>
    </xf>
    <xf numFmtId="0" fontId="35" fillId="14" borderId="24" xfId="0" applyFont="1" applyFill="1" applyBorder="1" applyAlignment="1" applyProtection="1">
      <alignment horizontal="left" vertical="center" wrapText="1"/>
      <protection locked="0"/>
    </xf>
    <xf numFmtId="0" fontId="2" fillId="5" borderId="78" xfId="0" applyFont="1" applyFill="1" applyBorder="1" applyAlignment="1">
      <alignment horizontal="left" vertical="center" wrapText="1"/>
    </xf>
    <xf numFmtId="0" fontId="27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8" fillId="0" borderId="0" xfId="0" applyFont="1"/>
    <xf numFmtId="0" fontId="1" fillId="4" borderId="0" xfId="0" applyFont="1" applyFill="1" applyAlignment="1">
      <alignment horizontal="center"/>
    </xf>
    <xf numFmtId="0" fontId="2" fillId="5" borderId="19" xfId="0" applyFont="1" applyFill="1" applyBorder="1"/>
    <xf numFmtId="0" fontId="2" fillId="5" borderId="28" xfId="0" applyFont="1" applyFill="1" applyBorder="1" applyAlignment="1">
      <alignment horizontal="center" vertical="top" wrapText="1"/>
    </xf>
    <xf numFmtId="0" fontId="2" fillId="5" borderId="51" xfId="0" applyFont="1" applyFill="1" applyBorder="1" applyAlignment="1">
      <alignment horizontal="center" vertical="top" wrapText="1"/>
    </xf>
    <xf numFmtId="0" fontId="33" fillId="8" borderId="31" xfId="0" applyFont="1" applyFill="1" applyBorder="1" applyAlignment="1">
      <alignment horizontal="left" vertical="center" wrapText="1"/>
    </xf>
    <xf numFmtId="165" fontId="1" fillId="5" borderId="5" xfId="0" applyNumberFormat="1" applyFont="1" applyFill="1" applyBorder="1" applyAlignment="1">
      <alignment horizontal="center" vertical="top" wrapText="1"/>
    </xf>
    <xf numFmtId="0" fontId="1" fillId="6" borderId="32" xfId="0" applyFont="1" applyFill="1" applyBorder="1"/>
    <xf numFmtId="0" fontId="33" fillId="8" borderId="23" xfId="0" applyFont="1" applyFill="1" applyBorder="1" applyAlignment="1">
      <alignment horizontal="left" vertical="center" wrapText="1"/>
    </xf>
    <xf numFmtId="0" fontId="1" fillId="6" borderId="27" xfId="0" applyFont="1" applyFill="1" applyBorder="1"/>
    <xf numFmtId="0" fontId="33" fillId="0" borderId="33" xfId="0" applyFont="1" applyBorder="1" applyAlignment="1">
      <alignment horizontal="left" vertical="center" wrapText="1"/>
    </xf>
    <xf numFmtId="0" fontId="24" fillId="0" borderId="77" xfId="0" applyFont="1" applyBorder="1" applyAlignment="1">
      <alignment horizontal="left" vertical="center" wrapText="1"/>
    </xf>
    <xf numFmtId="10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vertical="top"/>
    </xf>
    <xf numFmtId="0" fontId="34" fillId="7" borderId="42" xfId="0" applyFont="1" applyFill="1" applyBorder="1" applyAlignment="1">
      <alignment horizontal="left" vertical="center" wrapText="1"/>
    </xf>
    <xf numFmtId="10" fontId="1" fillId="0" borderId="79" xfId="0" applyNumberFormat="1" applyFont="1" applyBorder="1" applyAlignment="1">
      <alignment horizontal="center"/>
    </xf>
    <xf numFmtId="165" fontId="1" fillId="0" borderId="77" xfId="0" applyNumberFormat="1" applyFont="1" applyBorder="1" applyAlignment="1">
      <alignment horizontal="center"/>
    </xf>
    <xf numFmtId="165" fontId="1" fillId="0" borderId="77" xfId="0" applyNumberFormat="1" applyFont="1" applyBorder="1" applyAlignment="1">
      <alignment horizontal="center" vertical="top"/>
    </xf>
    <xf numFmtId="0" fontId="1" fillId="0" borderId="77" xfId="0" applyFont="1" applyBorder="1"/>
    <xf numFmtId="10" fontId="1" fillId="5" borderId="43" xfId="0" applyNumberFormat="1" applyFont="1" applyFill="1" applyBorder="1" applyAlignment="1">
      <alignment horizontal="center"/>
    </xf>
    <xf numFmtId="165" fontId="1" fillId="5" borderId="43" xfId="0" applyNumberFormat="1" applyFont="1" applyFill="1" applyBorder="1" applyAlignment="1">
      <alignment horizontal="center"/>
    </xf>
    <xf numFmtId="165" fontId="2" fillId="5" borderId="43" xfId="0" applyNumberFormat="1" applyFont="1" applyFill="1" applyBorder="1" applyAlignment="1">
      <alignment horizontal="center"/>
    </xf>
    <xf numFmtId="0" fontId="1" fillId="5" borderId="9" xfId="0" applyFont="1" applyFill="1" applyBorder="1"/>
    <xf numFmtId="165" fontId="33" fillId="14" borderId="5" xfId="0" applyNumberFormat="1" applyFont="1" applyFill="1" applyBorder="1" applyAlignment="1" applyProtection="1">
      <alignment horizontal="center" vertical="center" wrapText="1"/>
      <protection locked="0"/>
    </xf>
    <xf numFmtId="165" fontId="33" fillId="14" borderId="6" xfId="0" applyNumberFormat="1" applyFont="1" applyFill="1" applyBorder="1" applyAlignment="1" applyProtection="1">
      <alignment horizontal="center" vertical="center" wrapText="1"/>
      <protection locked="0"/>
    </xf>
    <xf numFmtId="165" fontId="33" fillId="14" borderId="24" xfId="0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10" applyProtection="1"/>
    <xf numFmtId="165" fontId="32" fillId="4" borderId="0" xfId="0" applyNumberFormat="1" applyFont="1" applyFill="1" applyAlignment="1">
      <alignment horizontal="center" wrapText="1"/>
    </xf>
    <xf numFmtId="10" fontId="10" fillId="14" borderId="94" xfId="0" applyNumberFormat="1" applyFont="1" applyFill="1" applyBorder="1" applyAlignment="1" applyProtection="1">
      <alignment horizontal="center" vertical="center"/>
      <protection locked="0"/>
    </xf>
    <xf numFmtId="10" fontId="10" fillId="14" borderId="7" xfId="0" applyNumberFormat="1" applyFont="1" applyFill="1" applyBorder="1" applyAlignment="1" applyProtection="1">
      <alignment horizontal="center" vertical="center"/>
      <protection locked="0"/>
    </xf>
    <xf numFmtId="10" fontId="10" fillId="14" borderId="95" xfId="0" applyNumberFormat="1" applyFont="1" applyFill="1" applyBorder="1" applyAlignment="1" applyProtection="1">
      <alignment horizontal="center" vertical="center"/>
      <protection locked="0"/>
    </xf>
    <xf numFmtId="165" fontId="33" fillId="14" borderId="28" xfId="0" applyNumberFormat="1" applyFont="1" applyFill="1" applyBorder="1" applyAlignment="1" applyProtection="1">
      <alignment horizontal="center" vertical="center"/>
      <protection locked="0"/>
    </xf>
    <xf numFmtId="165" fontId="33" fillId="14" borderId="5" xfId="0" applyNumberFormat="1" applyFont="1" applyFill="1" applyBorder="1" applyAlignment="1" applyProtection="1">
      <alignment horizontal="center" vertical="center"/>
      <protection locked="0"/>
    </xf>
    <xf numFmtId="165" fontId="33" fillId="14" borderId="24" xfId="0" applyNumberFormat="1" applyFont="1" applyFill="1" applyBorder="1" applyAlignment="1" applyProtection="1">
      <alignment horizontal="center" vertical="center"/>
      <protection locked="0"/>
    </xf>
    <xf numFmtId="165" fontId="33" fillId="14" borderId="8" xfId="0" applyNumberFormat="1" applyFont="1" applyFill="1" applyBorder="1" applyAlignment="1" applyProtection="1">
      <alignment horizontal="center" vertical="center"/>
      <protection locked="0"/>
    </xf>
    <xf numFmtId="10" fontId="10" fillId="14" borderId="87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15" borderId="50" xfId="0" applyFont="1" applyFill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2" fillId="4" borderId="28" xfId="0" applyFont="1" applyFill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7" fillId="4" borderId="28" xfId="0" applyFont="1" applyFill="1" applyBorder="1" applyAlignment="1">
      <alignment horizontal="center" vertical="center" wrapText="1"/>
    </xf>
    <xf numFmtId="4" fontId="7" fillId="4" borderId="38" xfId="0" applyNumberFormat="1" applyFont="1" applyFill="1" applyBorder="1" applyAlignment="1">
      <alignment horizontal="right" vertical="center" wrapText="1" indent="1"/>
    </xf>
    <xf numFmtId="0" fontId="7" fillId="0" borderId="31" xfId="0" applyFont="1" applyBorder="1" applyAlignment="1">
      <alignment vertical="center" wrapText="1"/>
    </xf>
    <xf numFmtId="10" fontId="33" fillId="4" borderId="49" xfId="2" applyNumberFormat="1" applyFont="1" applyFill="1" applyBorder="1" applyAlignment="1" applyProtection="1">
      <alignment vertical="center" wrapText="1"/>
    </xf>
    <xf numFmtId="165" fontId="1" fillId="4" borderId="5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2" fontId="12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right" vertical="center" wrapText="1" indent="1"/>
    </xf>
    <xf numFmtId="2" fontId="1" fillId="3" borderId="5" xfId="0" applyNumberFormat="1" applyFont="1" applyFill="1" applyBorder="1" applyAlignment="1">
      <alignment horizontal="right" vertical="center" wrapText="1"/>
    </xf>
    <xf numFmtId="165" fontId="7" fillId="0" borderId="13" xfId="0" applyNumberFormat="1" applyFont="1" applyBorder="1" applyAlignment="1">
      <alignment horizontal="right" vertical="center" wrapText="1" indent="1"/>
    </xf>
    <xf numFmtId="0" fontId="7" fillId="0" borderId="44" xfId="0" applyFont="1" applyBorder="1" applyAlignment="1">
      <alignment vertical="center" wrapText="1"/>
    </xf>
    <xf numFmtId="10" fontId="33" fillId="4" borderId="56" xfId="2" applyNumberFormat="1" applyFont="1" applyFill="1" applyBorder="1" applyAlignment="1" applyProtection="1">
      <alignment vertical="center" wrapText="1"/>
    </xf>
    <xf numFmtId="165" fontId="1" fillId="4" borderId="6" xfId="0" applyNumberFormat="1" applyFont="1" applyFill="1" applyBorder="1" applyAlignment="1">
      <alignment horizontal="right" vertical="center" wrapText="1"/>
    </xf>
    <xf numFmtId="2" fontId="1" fillId="3" borderId="6" xfId="0" applyNumberFormat="1" applyFont="1" applyFill="1" applyBorder="1" applyAlignment="1">
      <alignment horizontal="right" vertical="center" wrapText="1"/>
    </xf>
    <xf numFmtId="2" fontId="12" fillId="3" borderId="6" xfId="0" applyNumberFormat="1" applyFont="1" applyFill="1" applyBorder="1" applyAlignment="1">
      <alignment horizontal="center" vertical="center" wrapText="1"/>
    </xf>
    <xf numFmtId="165" fontId="7" fillId="4" borderId="55" xfId="0" applyNumberFormat="1" applyFont="1" applyFill="1" applyBorder="1" applyAlignment="1">
      <alignment horizontal="right" vertical="center" wrapText="1" indent="1"/>
    </xf>
    <xf numFmtId="165" fontId="7" fillId="2" borderId="1" xfId="0" applyNumberFormat="1" applyFont="1" applyFill="1" applyBorder="1" applyAlignment="1">
      <alignment horizontal="right" vertical="center" wrapText="1" indent="1"/>
    </xf>
    <xf numFmtId="165" fontId="10" fillId="2" borderId="1" xfId="0" applyNumberFormat="1" applyFont="1" applyFill="1" applyBorder="1" applyAlignment="1">
      <alignment horizontal="right" vertical="center" wrapText="1" indent="1"/>
    </xf>
    <xf numFmtId="0" fontId="1" fillId="0" borderId="0" xfId="0" applyFont="1" applyAlignment="1">
      <alignment wrapText="1"/>
    </xf>
    <xf numFmtId="0" fontId="11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2" fillId="11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10" fillId="11" borderId="0" xfId="0" applyFont="1" applyFill="1"/>
    <xf numFmtId="0" fontId="7" fillId="11" borderId="0" xfId="0" applyFont="1" applyFill="1" applyAlignment="1">
      <alignment horizontal="left"/>
    </xf>
    <xf numFmtId="0" fontId="13" fillId="11" borderId="0" xfId="0" applyFont="1" applyFill="1" applyAlignment="1">
      <alignment horizontal="left"/>
    </xf>
    <xf numFmtId="0" fontId="33" fillId="11" borderId="0" xfId="0" applyFont="1" applyFill="1"/>
    <xf numFmtId="0" fontId="10" fillId="0" borderId="0" xfId="0" applyFont="1"/>
    <xf numFmtId="0" fontId="7" fillId="7" borderId="59" xfId="0" applyFont="1" applyFill="1" applyBorder="1" applyAlignment="1">
      <alignment horizontal="center" vertical="center" wrapText="1"/>
    </xf>
    <xf numFmtId="0" fontId="7" fillId="7" borderId="60" xfId="0" applyFont="1" applyFill="1" applyBorder="1" applyAlignment="1">
      <alignment horizontal="center" vertical="center" wrapText="1"/>
    </xf>
    <xf numFmtId="0" fontId="7" fillId="7" borderId="80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vertical="top" wrapText="1"/>
    </xf>
    <xf numFmtId="0" fontId="2" fillId="5" borderId="51" xfId="0" applyFont="1" applyFill="1" applyBorder="1" applyAlignment="1">
      <alignment vertical="top" wrapText="1"/>
    </xf>
    <xf numFmtId="0" fontId="7" fillId="7" borderId="61" xfId="0" applyFont="1" applyFill="1" applyBorder="1" applyAlignment="1">
      <alignment horizontal="center" vertical="center" wrapText="1"/>
    </xf>
    <xf numFmtId="0" fontId="10" fillId="10" borderId="86" xfId="0" applyFont="1" applyFill="1" applyBorder="1" applyAlignment="1">
      <alignment horizontal="center" vertical="center"/>
    </xf>
    <xf numFmtId="0" fontId="10" fillId="10" borderId="84" xfId="0" applyFont="1" applyFill="1" applyBorder="1" applyAlignment="1">
      <alignment horizontal="center" vertical="center"/>
    </xf>
    <xf numFmtId="0" fontId="10" fillId="8" borderId="89" xfId="0" applyFont="1" applyFill="1" applyBorder="1" applyAlignment="1">
      <alignment horizontal="center" vertical="center"/>
    </xf>
    <xf numFmtId="0" fontId="10" fillId="10" borderId="57" xfId="0" applyFont="1" applyFill="1" applyBorder="1" applyAlignment="1">
      <alignment horizontal="center" vertical="center"/>
    </xf>
    <xf numFmtId="0" fontId="10" fillId="8" borderId="48" xfId="0" applyFont="1" applyFill="1" applyBorder="1" applyAlignment="1">
      <alignment horizontal="center" vertical="center"/>
    </xf>
    <xf numFmtId="0" fontId="10" fillId="8" borderId="39" xfId="0" applyFont="1" applyFill="1" applyBorder="1" applyAlignment="1">
      <alignment horizontal="center" vertical="center"/>
    </xf>
    <xf numFmtId="0" fontId="10" fillId="8" borderId="90" xfId="0" applyFont="1" applyFill="1" applyBorder="1" applyAlignment="1">
      <alignment horizontal="center" vertical="center"/>
    </xf>
    <xf numFmtId="0" fontId="10" fillId="10" borderId="48" xfId="0" applyFont="1" applyFill="1" applyBorder="1" applyAlignment="1">
      <alignment horizontal="center" vertical="center"/>
    </xf>
    <xf numFmtId="0" fontId="10" fillId="10" borderId="91" xfId="0" applyFont="1" applyFill="1" applyBorder="1" applyAlignment="1">
      <alignment horizontal="center" vertical="center"/>
    </xf>
    <xf numFmtId="0" fontId="10" fillId="10" borderId="92" xfId="0" applyFont="1" applyFill="1" applyBorder="1" applyAlignment="1">
      <alignment horizontal="center" vertical="center"/>
    </xf>
    <xf numFmtId="0" fontId="10" fillId="10" borderId="90" xfId="0" applyFont="1" applyFill="1" applyBorder="1" applyAlignment="1">
      <alignment horizontal="center" vertical="center"/>
    </xf>
    <xf numFmtId="0" fontId="10" fillId="10" borderId="39" xfId="0" applyFont="1" applyFill="1" applyBorder="1" applyAlignment="1">
      <alignment horizontal="center" vertical="center"/>
    </xf>
    <xf numFmtId="0" fontId="10" fillId="10" borderId="93" xfId="0" applyFont="1" applyFill="1" applyBorder="1" applyAlignment="1">
      <alignment horizontal="center" vertical="center"/>
    </xf>
    <xf numFmtId="0" fontId="10" fillId="10" borderId="6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4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22" fillId="5" borderId="18" xfId="0" applyNumberFormat="1" applyFont="1" applyFill="1" applyBorder="1" applyAlignment="1">
      <alignment horizontal="center" vertical="center" wrapText="1"/>
    </xf>
    <xf numFmtId="10" fontId="10" fillId="9" borderId="0" xfId="0" applyNumberFormat="1" applyFont="1" applyFill="1" applyAlignment="1">
      <alignment horizontal="center" vertical="center"/>
    </xf>
    <xf numFmtId="44" fontId="10" fillId="9" borderId="0" xfId="0" applyNumberFormat="1" applyFont="1" applyFill="1" applyAlignment="1">
      <alignment horizontal="center" vertical="center"/>
    </xf>
    <xf numFmtId="10" fontId="7" fillId="7" borderId="47" xfId="0" applyNumberFormat="1" applyFont="1" applyFill="1" applyBorder="1" applyAlignment="1">
      <alignment horizontal="center" vertical="center" wrapText="1"/>
    </xf>
    <xf numFmtId="165" fontId="7" fillId="7" borderId="47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8" fillId="0" borderId="0" xfId="0" applyFont="1"/>
    <xf numFmtId="0" fontId="37" fillId="4" borderId="0" xfId="0" applyFont="1" applyFill="1"/>
    <xf numFmtId="0" fontId="31" fillId="0" borderId="0" xfId="0" applyFont="1" applyAlignment="1">
      <alignment vertical="top" wrapText="1"/>
    </xf>
    <xf numFmtId="0" fontId="1" fillId="4" borderId="0" xfId="0" applyFont="1" applyFill="1" applyAlignment="1">
      <alignment wrapText="1"/>
    </xf>
    <xf numFmtId="10" fontId="1" fillId="0" borderId="0" xfId="0" applyNumberFormat="1" applyFont="1"/>
    <xf numFmtId="165" fontId="1" fillId="0" borderId="0" xfId="0" applyNumberFormat="1" applyFont="1"/>
    <xf numFmtId="0" fontId="2" fillId="0" borderId="11" xfId="0" applyFont="1" applyBorder="1"/>
    <xf numFmtId="0" fontId="1" fillId="0" borderId="77" xfId="0" applyFont="1" applyBorder="1" applyAlignment="1">
      <alignment horizontal="center"/>
    </xf>
    <xf numFmtId="0" fontId="2" fillId="4" borderId="64" xfId="0" applyFont="1" applyFill="1" applyBorder="1"/>
    <xf numFmtId="10" fontId="1" fillId="4" borderId="0" xfId="0" applyNumberFormat="1" applyFont="1" applyFill="1"/>
    <xf numFmtId="165" fontId="1" fillId="4" borderId="0" xfId="0" applyNumberFormat="1" applyFont="1" applyFill="1"/>
    <xf numFmtId="0" fontId="1" fillId="0" borderId="11" xfId="0" applyFont="1" applyBorder="1"/>
    <xf numFmtId="10" fontId="1" fillId="5" borderId="43" xfId="0" applyNumberFormat="1" applyFont="1" applyFill="1" applyBorder="1"/>
    <xf numFmtId="165" fontId="1" fillId="5" borderId="43" xfId="0" applyNumberFormat="1" applyFont="1" applyFill="1" applyBorder="1"/>
    <xf numFmtId="165" fontId="2" fillId="5" borderId="9" xfId="0" applyNumberFormat="1" applyFont="1" applyFill="1" applyBorder="1"/>
    <xf numFmtId="0" fontId="2" fillId="5" borderId="68" xfId="0" applyFont="1" applyFill="1" applyBorder="1" applyAlignment="1">
      <alignment vertical="top" wrapText="1"/>
    </xf>
    <xf numFmtId="0" fontId="2" fillId="5" borderId="68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vertical="top" wrapText="1"/>
    </xf>
    <xf numFmtId="0" fontId="7" fillId="7" borderId="51" xfId="0" applyFont="1" applyFill="1" applyBorder="1" applyAlignment="1">
      <alignment horizontal="center" vertical="center" wrapText="1"/>
    </xf>
    <xf numFmtId="0" fontId="2" fillId="5" borderId="111" xfId="0" applyFont="1" applyFill="1" applyBorder="1" applyAlignment="1">
      <alignment vertical="top" wrapText="1"/>
    </xf>
    <xf numFmtId="0" fontId="2" fillId="5" borderId="52" xfId="0" applyFont="1" applyFill="1" applyBorder="1" applyAlignment="1">
      <alignment vertical="top" wrapText="1"/>
    </xf>
    <xf numFmtId="165" fontId="10" fillId="12" borderId="112" xfId="5" applyNumberFormat="1" applyFont="1" applyFill="1" applyBorder="1" applyAlignment="1" applyProtection="1">
      <alignment horizontal="center" vertical="center"/>
      <protection locked="0"/>
    </xf>
    <xf numFmtId="165" fontId="10" fillId="12" borderId="54" xfId="5" applyNumberFormat="1" applyFont="1" applyFill="1" applyBorder="1" applyAlignment="1" applyProtection="1">
      <alignment horizontal="center" vertical="center"/>
      <protection locked="0"/>
    </xf>
    <xf numFmtId="0" fontId="40" fillId="5" borderId="16" xfId="0" applyFont="1" applyFill="1" applyBorder="1" applyAlignment="1">
      <alignment wrapText="1"/>
    </xf>
    <xf numFmtId="0" fontId="40" fillId="5" borderId="115" xfId="0" applyFont="1" applyFill="1" applyBorder="1" applyAlignment="1">
      <alignment wrapText="1"/>
    </xf>
    <xf numFmtId="0" fontId="34" fillId="5" borderId="3" xfId="0" applyFont="1" applyFill="1" applyBorder="1" applyAlignment="1">
      <alignment horizontal="left" vertical="center" wrapText="1"/>
    </xf>
    <xf numFmtId="165" fontId="34" fillId="5" borderId="116" xfId="0" applyNumberFormat="1" applyFont="1" applyFill="1" applyBorder="1" applyAlignment="1">
      <alignment horizontal="center" vertical="center" wrapText="1"/>
    </xf>
    <xf numFmtId="0" fontId="34" fillId="4" borderId="68" xfId="0" applyFont="1" applyFill="1" applyBorder="1" applyAlignment="1">
      <alignment horizontal="center" wrapText="1"/>
    </xf>
    <xf numFmtId="9" fontId="21" fillId="0" borderId="0" xfId="3" applyFont="1" applyBorder="1"/>
    <xf numFmtId="0" fontId="32" fillId="15" borderId="3" xfId="0" applyFont="1" applyFill="1" applyBorder="1" applyAlignment="1">
      <alignment horizontal="left" wrapText="1"/>
    </xf>
    <xf numFmtId="0" fontId="32" fillId="15" borderId="3" xfId="0" applyFont="1" applyFill="1" applyBorder="1" applyAlignment="1">
      <alignment horizontal="center" wrapText="1"/>
    </xf>
    <xf numFmtId="12" fontId="2" fillId="6" borderId="112" xfId="0" applyNumberFormat="1" applyFont="1" applyFill="1" applyBorder="1" applyAlignment="1">
      <alignment horizontal="center" vertical="center"/>
    </xf>
    <xf numFmtId="165" fontId="1" fillId="12" borderId="112" xfId="0" applyNumberFormat="1" applyFont="1" applyFill="1" applyBorder="1" applyAlignment="1" applyProtection="1">
      <alignment horizontal="center" vertical="center"/>
      <protection locked="0"/>
    </xf>
    <xf numFmtId="10" fontId="1" fillId="12" borderId="28" xfId="0" applyNumberFormat="1" applyFont="1" applyFill="1" applyBorder="1" applyAlignment="1" applyProtection="1">
      <alignment vertical="center"/>
      <protection locked="0"/>
    </xf>
    <xf numFmtId="12" fontId="2" fillId="6" borderId="54" xfId="0" applyNumberFormat="1" applyFont="1" applyFill="1" applyBorder="1" applyAlignment="1">
      <alignment horizontal="center" vertical="center"/>
    </xf>
    <xf numFmtId="165" fontId="1" fillId="12" borderId="54" xfId="0" applyNumberFormat="1" applyFont="1" applyFill="1" applyBorder="1" applyAlignment="1" applyProtection="1">
      <alignment horizontal="center" vertical="center"/>
      <protection locked="0"/>
    </xf>
    <xf numFmtId="10" fontId="1" fillId="12" borderId="24" xfId="0" applyNumberFormat="1" applyFont="1" applyFill="1" applyBorder="1" applyAlignment="1" applyProtection="1">
      <alignment vertical="center"/>
      <protection locked="0"/>
    </xf>
    <xf numFmtId="165" fontId="10" fillId="12" borderId="112" xfId="0" applyNumberFormat="1" applyFont="1" applyFill="1" applyBorder="1" applyAlignment="1" applyProtection="1">
      <alignment horizontal="center" vertical="center"/>
      <protection locked="0"/>
    </xf>
    <xf numFmtId="165" fontId="10" fillId="12" borderId="54" xfId="0" applyNumberFormat="1" applyFont="1" applyFill="1" applyBorder="1" applyAlignment="1" applyProtection="1">
      <alignment horizontal="center" vertical="center"/>
      <protection locked="0"/>
    </xf>
    <xf numFmtId="165" fontId="1" fillId="13" borderId="112" xfId="0" applyNumberFormat="1" applyFont="1" applyFill="1" applyBorder="1" applyAlignment="1" applyProtection="1">
      <alignment horizontal="center" vertical="center"/>
      <protection locked="0"/>
    </xf>
    <xf numFmtId="10" fontId="1" fillId="13" borderId="28" xfId="0" applyNumberFormat="1" applyFont="1" applyFill="1" applyBorder="1" applyAlignment="1" applyProtection="1">
      <alignment vertical="center"/>
      <protection locked="0"/>
    </xf>
    <xf numFmtId="165" fontId="1" fillId="13" borderId="54" xfId="0" applyNumberFormat="1" applyFont="1" applyFill="1" applyBorder="1" applyAlignment="1" applyProtection="1">
      <alignment horizontal="center" vertical="center"/>
      <protection locked="0"/>
    </xf>
    <xf numFmtId="10" fontId="1" fillId="13" borderId="24" xfId="0" applyNumberFormat="1" applyFont="1" applyFill="1" applyBorder="1" applyAlignment="1" applyProtection="1">
      <alignment vertical="center"/>
      <protection locked="0"/>
    </xf>
    <xf numFmtId="165" fontId="1" fillId="13" borderId="28" xfId="0" applyNumberFormat="1" applyFont="1" applyFill="1" applyBorder="1" applyAlignment="1" applyProtection="1">
      <alignment horizontal="center" vertical="center"/>
      <protection locked="0"/>
    </xf>
    <xf numFmtId="165" fontId="1" fillId="13" borderId="24" xfId="0" applyNumberFormat="1" applyFont="1" applyFill="1" applyBorder="1" applyAlignment="1" applyProtection="1">
      <alignment horizontal="center" vertical="center"/>
      <protection locked="0"/>
    </xf>
    <xf numFmtId="165" fontId="1" fillId="13" borderId="114" xfId="0" applyNumberFormat="1" applyFont="1" applyFill="1" applyBorder="1" applyAlignment="1" applyProtection="1">
      <alignment horizontal="center" vertical="center"/>
      <protection locked="0"/>
    </xf>
    <xf numFmtId="10" fontId="1" fillId="13" borderId="73" xfId="0" applyNumberFormat="1" applyFont="1" applyFill="1" applyBorder="1" applyAlignment="1" applyProtection="1">
      <alignment vertical="center"/>
      <protection locked="0"/>
    </xf>
    <xf numFmtId="0" fontId="27" fillId="4" borderId="78" xfId="0" applyFont="1" applyFill="1" applyBorder="1"/>
    <xf numFmtId="9" fontId="27" fillId="4" borderId="52" xfId="3" applyFont="1" applyFill="1" applyBorder="1" applyAlignment="1" applyProtection="1">
      <alignment horizontal="center"/>
    </xf>
    <xf numFmtId="0" fontId="37" fillId="16" borderId="117" xfId="0" applyFont="1" applyFill="1" applyBorder="1" applyAlignment="1">
      <alignment wrapText="1"/>
    </xf>
    <xf numFmtId="0" fontId="37" fillId="16" borderId="22" xfId="0" applyFont="1" applyFill="1" applyBorder="1" applyAlignment="1">
      <alignment horizontal="center"/>
    </xf>
    <xf numFmtId="0" fontId="37" fillId="16" borderId="118" xfId="0" applyFont="1" applyFill="1" applyBorder="1"/>
    <xf numFmtId="0" fontId="37" fillId="16" borderId="55" xfId="0" applyFont="1" applyFill="1" applyBorder="1" applyAlignment="1">
      <alignment horizontal="center"/>
    </xf>
    <xf numFmtId="0" fontId="37" fillId="16" borderId="110" xfId="0" applyFont="1" applyFill="1" applyBorder="1" applyAlignment="1">
      <alignment horizontal="left" vertical="center"/>
    </xf>
    <xf numFmtId="0" fontId="37" fillId="16" borderId="13" xfId="0" applyFont="1" applyFill="1" applyBorder="1" applyAlignment="1">
      <alignment horizontal="center"/>
    </xf>
    <xf numFmtId="0" fontId="41" fillId="16" borderId="31" xfId="0" applyFont="1" applyFill="1" applyBorder="1" applyAlignment="1">
      <alignment horizontal="left" vertical="center" wrapText="1"/>
    </xf>
    <xf numFmtId="0" fontId="41" fillId="16" borderId="31" xfId="0" applyFont="1" applyFill="1" applyBorder="1" applyAlignment="1">
      <alignment horizontal="left" vertical="center"/>
    </xf>
    <xf numFmtId="0" fontId="37" fillId="16" borderId="31" xfId="0" applyFont="1" applyFill="1" applyBorder="1" applyAlignment="1">
      <alignment horizontal="left" vertical="center"/>
    </xf>
    <xf numFmtId="0" fontId="37" fillId="16" borderId="31" xfId="0" applyFont="1" applyFill="1" applyBorder="1" applyAlignment="1">
      <alignment vertical="center" wrapText="1"/>
    </xf>
    <xf numFmtId="0" fontId="46" fillId="16" borderId="37" xfId="0" applyFont="1" applyFill="1" applyBorder="1" applyAlignment="1">
      <alignment vertical="center" wrapText="1"/>
    </xf>
    <xf numFmtId="0" fontId="37" fillId="16" borderId="37" xfId="0" applyFont="1" applyFill="1" applyBorder="1" applyAlignment="1">
      <alignment vertical="center" wrapText="1"/>
    </xf>
    <xf numFmtId="0" fontId="42" fillId="3" borderId="31" xfId="0" applyFont="1" applyFill="1" applyBorder="1" applyAlignment="1">
      <alignment horizontal="left" vertical="center"/>
    </xf>
    <xf numFmtId="0" fontId="42" fillId="3" borderId="55" xfId="0" applyFont="1" applyFill="1" applyBorder="1" applyAlignment="1">
      <alignment horizontal="left" vertical="center"/>
    </xf>
    <xf numFmtId="0" fontId="37" fillId="16" borderId="37" xfId="0" applyFont="1" applyFill="1" applyBorder="1" applyAlignment="1">
      <alignment horizontal="left" vertical="top" wrapText="1"/>
    </xf>
    <xf numFmtId="0" fontId="37" fillId="16" borderId="119" xfId="0" applyFont="1" applyFill="1" applyBorder="1" applyAlignment="1">
      <alignment horizontal="left"/>
    </xf>
    <xf numFmtId="0" fontId="37" fillId="16" borderId="29" xfId="0" applyFont="1" applyFill="1" applyBorder="1" applyAlignment="1">
      <alignment horizontal="left" vertical="top" wrapText="1"/>
    </xf>
    <xf numFmtId="0" fontId="37" fillId="16" borderId="120" xfId="0" applyFont="1" applyFill="1" applyBorder="1" applyAlignment="1">
      <alignment horizontal="left"/>
    </xf>
    <xf numFmtId="0" fontId="37" fillId="4" borderId="37" xfId="0" applyFont="1" applyFill="1" applyBorder="1" applyAlignment="1">
      <alignment vertical="center" wrapText="1"/>
    </xf>
    <xf numFmtId="0" fontId="37" fillId="16" borderId="121" xfId="0" applyFont="1" applyFill="1" applyBorder="1" applyAlignment="1">
      <alignment vertical="center" wrapText="1"/>
    </xf>
    <xf numFmtId="0" fontId="1" fillId="0" borderId="69" xfId="0" applyFont="1" applyBorder="1" applyAlignment="1">
      <alignment horizontal="right"/>
    </xf>
    <xf numFmtId="0" fontId="37" fillId="4" borderId="32" xfId="0" applyFont="1" applyFill="1" applyBorder="1" applyAlignment="1">
      <alignment horizontal="center"/>
    </xf>
    <xf numFmtId="0" fontId="40" fillId="5" borderId="79" xfId="0" applyFont="1" applyFill="1" applyBorder="1" applyAlignment="1">
      <alignment wrapText="1"/>
    </xf>
    <xf numFmtId="0" fontId="40" fillId="5" borderId="74" xfId="0" applyFont="1" applyFill="1" applyBorder="1" applyAlignment="1">
      <alignment wrapText="1"/>
    </xf>
    <xf numFmtId="0" fontId="37" fillId="4" borderId="37" xfId="0" applyFont="1" applyFill="1" applyBorder="1"/>
    <xf numFmtId="0" fontId="15" fillId="0" borderId="0" xfId="0" applyFont="1" applyAlignment="1">
      <alignment horizontal="center"/>
    </xf>
    <xf numFmtId="164" fontId="7" fillId="2" borderId="3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15" borderId="51" xfId="0" applyFont="1" applyFill="1" applyBorder="1" applyAlignment="1">
      <alignment horizontal="center" vertical="center" wrapText="1"/>
    </xf>
    <xf numFmtId="0" fontId="2" fillId="15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9" fontId="33" fillId="5" borderId="7" xfId="0" applyNumberFormat="1" applyFont="1" applyFill="1" applyBorder="1" applyAlignment="1">
      <alignment horizontal="center" vertical="top"/>
    </xf>
    <xf numFmtId="9" fontId="33" fillId="5" borderId="30" xfId="0" applyNumberFormat="1" applyFont="1" applyFill="1" applyBorder="1" applyAlignment="1">
      <alignment horizontal="center" vertical="top"/>
    </xf>
    <xf numFmtId="9" fontId="33" fillId="5" borderId="21" xfId="0" applyNumberFormat="1" applyFont="1" applyFill="1" applyBorder="1" applyAlignment="1">
      <alignment horizontal="center" vertical="top"/>
    </xf>
    <xf numFmtId="9" fontId="33" fillId="5" borderId="37" xfId="0" applyNumberFormat="1" applyFont="1" applyFill="1" applyBorder="1" applyAlignment="1">
      <alignment horizontal="center" vertical="top"/>
    </xf>
    <xf numFmtId="9" fontId="33" fillId="5" borderId="32" xfId="0" applyNumberFormat="1" applyFont="1" applyFill="1" applyBorder="1" applyAlignment="1">
      <alignment horizontal="center" vertical="top"/>
    </xf>
    <xf numFmtId="0" fontId="33" fillId="7" borderId="2" xfId="0" applyFont="1" applyFill="1" applyBorder="1" applyAlignment="1">
      <alignment horizontal="left" vertical="center" wrapText="1"/>
    </xf>
    <xf numFmtId="0" fontId="33" fillId="7" borderId="18" xfId="0" applyFont="1" applyFill="1" applyBorder="1" applyAlignment="1">
      <alignment horizontal="left" vertical="center" wrapText="1"/>
    </xf>
    <xf numFmtId="9" fontId="33" fillId="5" borderId="29" xfId="0" applyNumberFormat="1" applyFont="1" applyFill="1" applyBorder="1" applyAlignment="1">
      <alignment horizontal="center" vertical="top"/>
    </xf>
    <xf numFmtId="9" fontId="33" fillId="5" borderId="26" xfId="0" applyNumberFormat="1" applyFont="1" applyFill="1" applyBorder="1" applyAlignment="1">
      <alignment horizontal="center" vertical="top"/>
    </xf>
    <xf numFmtId="9" fontId="33" fillId="5" borderId="27" xfId="0" applyNumberFormat="1" applyFont="1" applyFill="1" applyBorder="1" applyAlignment="1">
      <alignment horizontal="center" vertical="top"/>
    </xf>
    <xf numFmtId="9" fontId="33" fillId="5" borderId="20" xfId="0" applyNumberFormat="1" applyFont="1" applyFill="1" applyBorder="1" applyAlignment="1">
      <alignment horizontal="center" vertical="top"/>
    </xf>
    <xf numFmtId="9" fontId="33" fillId="5" borderId="28" xfId="0" applyNumberFormat="1" applyFont="1" applyFill="1" applyBorder="1" applyAlignment="1">
      <alignment horizontal="left" vertical="center"/>
    </xf>
    <xf numFmtId="9" fontId="33" fillId="5" borderId="38" xfId="0" applyNumberFormat="1" applyFont="1" applyFill="1" applyBorder="1" applyAlignment="1">
      <alignment horizontal="left" vertical="center"/>
    </xf>
    <xf numFmtId="0" fontId="33" fillId="7" borderId="24" xfId="0" applyFont="1" applyFill="1" applyBorder="1" applyAlignment="1">
      <alignment horizontal="left" vertical="center" wrapText="1"/>
    </xf>
    <xf numFmtId="0" fontId="33" fillId="7" borderId="25" xfId="0" applyFont="1" applyFill="1" applyBorder="1" applyAlignment="1">
      <alignment horizontal="left" vertical="center" wrapText="1"/>
    </xf>
    <xf numFmtId="0" fontId="33" fillId="5" borderId="26" xfId="0" applyFont="1" applyFill="1" applyBorder="1" applyAlignment="1">
      <alignment horizontal="left" vertical="center" wrapText="1"/>
    </xf>
    <xf numFmtId="0" fontId="33" fillId="5" borderId="27" xfId="0" applyFont="1" applyFill="1" applyBorder="1" applyAlignment="1">
      <alignment horizontal="left" vertical="center" wrapText="1"/>
    </xf>
    <xf numFmtId="0" fontId="34" fillId="4" borderId="68" xfId="0" applyFont="1" applyFill="1" applyBorder="1" applyAlignment="1">
      <alignment horizontal="center" wrapText="1"/>
    </xf>
    <xf numFmtId="9" fontId="33" fillId="5" borderId="68" xfId="0" applyNumberFormat="1" applyFont="1" applyFill="1" applyBorder="1" applyAlignment="1">
      <alignment horizontal="center" vertical="center"/>
    </xf>
    <xf numFmtId="9" fontId="33" fillId="5" borderId="69" xfId="0" applyNumberFormat="1" applyFont="1" applyFill="1" applyBorder="1" applyAlignment="1">
      <alignment horizontal="center" vertical="center"/>
    </xf>
    <xf numFmtId="9" fontId="33" fillId="5" borderId="3" xfId="0" applyNumberFormat="1" applyFont="1" applyFill="1" applyBorder="1" applyAlignment="1">
      <alignment horizontal="center" vertical="center"/>
    </xf>
    <xf numFmtId="9" fontId="33" fillId="5" borderId="2" xfId="0" applyNumberFormat="1" applyFont="1" applyFill="1" applyBorder="1" applyAlignment="1">
      <alignment horizontal="center" vertical="center"/>
    </xf>
    <xf numFmtId="9" fontId="33" fillId="5" borderId="18" xfId="0" applyNumberFormat="1" applyFont="1" applyFill="1" applyBorder="1" applyAlignment="1">
      <alignment horizontal="center" vertical="center"/>
    </xf>
    <xf numFmtId="9" fontId="33" fillId="5" borderId="41" xfId="0" applyNumberFormat="1" applyFont="1" applyFill="1" applyBorder="1" applyAlignment="1">
      <alignment horizontal="center" vertical="center"/>
    </xf>
    <xf numFmtId="9" fontId="33" fillId="5" borderId="8" xfId="0" applyNumberFormat="1" applyFont="1" applyFill="1" applyBorder="1" applyAlignment="1">
      <alignment horizontal="center" vertical="center"/>
    </xf>
    <xf numFmtId="9" fontId="33" fillId="5" borderId="22" xfId="0" applyNumberFormat="1" applyFont="1" applyFill="1" applyBorder="1" applyAlignment="1">
      <alignment horizontal="center" vertical="center"/>
    </xf>
    <xf numFmtId="9" fontId="33" fillId="5" borderId="54" xfId="0" applyNumberFormat="1" applyFont="1" applyFill="1" applyBorder="1" applyAlignment="1">
      <alignment horizontal="center" vertical="center"/>
    </xf>
    <xf numFmtId="9" fontId="33" fillId="5" borderId="24" xfId="0" applyNumberFormat="1" applyFont="1" applyFill="1" applyBorder="1" applyAlignment="1">
      <alignment horizontal="center" vertical="center"/>
    </xf>
    <xf numFmtId="9" fontId="33" fillId="5" borderId="25" xfId="0" applyNumberFormat="1" applyFont="1" applyFill="1" applyBorder="1" applyAlignment="1">
      <alignment horizontal="center" vertical="center"/>
    </xf>
    <xf numFmtId="165" fontId="34" fillId="5" borderId="81" xfId="0" applyNumberFormat="1" applyFont="1" applyFill="1" applyBorder="1" applyAlignment="1">
      <alignment horizontal="center" vertical="center" wrapText="1"/>
    </xf>
    <xf numFmtId="165" fontId="34" fillId="5" borderId="82" xfId="0" applyNumberFormat="1" applyFont="1" applyFill="1" applyBorder="1" applyAlignment="1">
      <alignment horizontal="center" vertical="center" wrapText="1"/>
    </xf>
    <xf numFmtId="0" fontId="32" fillId="4" borderId="0" xfId="0" applyFont="1" applyFill="1" applyAlignment="1">
      <alignment horizontal="left" wrapText="1"/>
    </xf>
    <xf numFmtId="0" fontId="32" fillId="15" borderId="3" xfId="0" applyFont="1" applyFill="1" applyBorder="1" applyAlignment="1">
      <alignment horizontal="center" wrapText="1"/>
    </xf>
    <xf numFmtId="0" fontId="32" fillId="15" borderId="18" xfId="0" applyFont="1" applyFill="1" applyBorder="1" applyAlignment="1">
      <alignment horizontal="center" wrapText="1"/>
    </xf>
    <xf numFmtId="0" fontId="32" fillId="15" borderId="2" xfId="0" applyFont="1" applyFill="1" applyBorder="1" applyAlignment="1">
      <alignment horizontal="center" wrapText="1"/>
    </xf>
    <xf numFmtId="165" fontId="34" fillId="5" borderId="18" xfId="0" applyNumberFormat="1" applyFont="1" applyFill="1" applyBorder="1" applyAlignment="1">
      <alignment horizontal="center" vertical="center" wrapText="1"/>
    </xf>
    <xf numFmtId="0" fontId="50" fillId="4" borderId="0" xfId="0" applyFont="1" applyFill="1" applyAlignment="1">
      <alignment horizontal="left" wrapText="1"/>
    </xf>
    <xf numFmtId="0" fontId="22" fillId="5" borderId="17" xfId="5" applyNumberFormat="1" applyFont="1" applyFill="1" applyBorder="1" applyAlignment="1" applyProtection="1">
      <alignment horizontal="center" vertical="center"/>
    </xf>
    <xf numFmtId="0" fontId="22" fillId="5" borderId="2" xfId="5" applyNumberFormat="1" applyFont="1" applyFill="1" applyBorder="1" applyAlignment="1" applyProtection="1">
      <alignment horizontal="center" vertical="center"/>
    </xf>
    <xf numFmtId="0" fontId="22" fillId="5" borderId="42" xfId="5" applyNumberFormat="1" applyFont="1" applyFill="1" applyBorder="1" applyAlignment="1" applyProtection="1">
      <alignment horizontal="center" vertical="center"/>
    </xf>
    <xf numFmtId="0" fontId="22" fillId="5" borderId="53" xfId="5" applyNumberFormat="1" applyFont="1" applyFill="1" applyBorder="1" applyAlignment="1" applyProtection="1">
      <alignment horizontal="center" vertical="center"/>
    </xf>
    <xf numFmtId="0" fontId="22" fillId="5" borderId="26" xfId="5" applyNumberFormat="1" applyFont="1" applyFill="1" applyBorder="1" applyAlignment="1" applyProtection="1">
      <alignment horizontal="center" vertical="center"/>
    </xf>
    <xf numFmtId="0" fontId="22" fillId="5" borderId="54" xfId="5" applyNumberFormat="1" applyFont="1" applyFill="1" applyBorder="1" applyAlignment="1" applyProtection="1">
      <alignment horizontal="center" vertical="center"/>
    </xf>
    <xf numFmtId="0" fontId="22" fillId="15" borderId="30" xfId="0" applyFont="1" applyFill="1" applyBorder="1" applyAlignment="1">
      <alignment horizontal="center"/>
    </xf>
    <xf numFmtId="0" fontId="22" fillId="15" borderId="20" xfId="0" applyFont="1" applyFill="1" applyBorder="1" applyAlignment="1">
      <alignment horizontal="center"/>
    </xf>
    <xf numFmtId="0" fontId="22" fillId="15" borderId="21" xfId="0" applyFont="1" applyFill="1" applyBorder="1" applyAlignment="1">
      <alignment horizontal="center"/>
    </xf>
    <xf numFmtId="0" fontId="22" fillId="5" borderId="5" xfId="5" applyNumberFormat="1" applyFont="1" applyFill="1" applyBorder="1" applyAlignment="1" applyProtection="1">
      <alignment horizontal="center" vertical="center"/>
    </xf>
    <xf numFmtId="0" fontId="22" fillId="5" borderId="24" xfId="5" applyNumberFormat="1" applyFont="1" applyFill="1" applyBorder="1" applyAlignment="1" applyProtection="1">
      <alignment horizontal="center" vertical="center"/>
    </xf>
    <xf numFmtId="0" fontId="22" fillId="15" borderId="19" xfId="0" applyFont="1" applyFill="1" applyBorder="1" applyAlignment="1">
      <alignment horizontal="center"/>
    </xf>
    <xf numFmtId="0" fontId="22" fillId="15" borderId="28" xfId="0" applyFont="1" applyFill="1" applyBorder="1" applyAlignment="1">
      <alignment horizontal="center"/>
    </xf>
    <xf numFmtId="0" fontId="22" fillId="15" borderId="38" xfId="0" applyFont="1" applyFill="1" applyBorder="1" applyAlignment="1">
      <alignment horizontal="center"/>
    </xf>
    <xf numFmtId="0" fontId="21" fillId="6" borderId="72" xfId="0" applyFont="1" applyFill="1" applyBorder="1" applyAlignment="1">
      <alignment horizontal="center"/>
    </xf>
    <xf numFmtId="0" fontId="21" fillId="6" borderId="7" xfId="0" applyFont="1" applyFill="1" applyBorder="1" applyAlignment="1">
      <alignment horizontal="center"/>
    </xf>
    <xf numFmtId="0" fontId="21" fillId="6" borderId="32" xfId="0" applyFont="1" applyFill="1" applyBorder="1" applyAlignment="1">
      <alignment horizontal="center"/>
    </xf>
    <xf numFmtId="166" fontId="22" fillId="6" borderId="5" xfId="1" applyNumberFormat="1" applyFont="1" applyFill="1" applyBorder="1" applyAlignment="1" applyProtection="1">
      <alignment horizontal="center" vertical="center"/>
    </xf>
    <xf numFmtId="9" fontId="22" fillId="5" borderId="24" xfId="0" applyNumberFormat="1" applyFont="1" applyFill="1" applyBorder="1" applyAlignment="1">
      <alignment horizontal="center" vertical="top"/>
    </xf>
    <xf numFmtId="9" fontId="22" fillId="5" borderId="25" xfId="0" applyNumberFormat="1" applyFont="1" applyFill="1" applyBorder="1" applyAlignment="1">
      <alignment horizontal="center" vertical="top"/>
    </xf>
    <xf numFmtId="0" fontId="22" fillId="15" borderId="3" xfId="0" applyFont="1" applyFill="1" applyBorder="1" applyAlignment="1">
      <alignment horizontal="center"/>
    </xf>
    <xf numFmtId="0" fontId="22" fillId="15" borderId="2" xfId="0" applyFont="1" applyFill="1" applyBorder="1" applyAlignment="1">
      <alignment horizontal="center"/>
    </xf>
    <xf numFmtId="0" fontId="22" fillId="15" borderId="18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  <xf numFmtId="0" fontId="21" fillId="6" borderId="13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/>
    </xf>
    <xf numFmtId="0" fontId="22" fillId="5" borderId="13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 vertical="top"/>
    </xf>
    <xf numFmtId="0" fontId="22" fillId="5" borderId="13" xfId="0" applyFont="1" applyFill="1" applyBorder="1" applyAlignment="1">
      <alignment horizontal="center" vertical="top"/>
    </xf>
    <xf numFmtId="9" fontId="22" fillId="5" borderId="5" xfId="0" applyNumberFormat="1" applyFont="1" applyFill="1" applyBorder="1" applyAlignment="1">
      <alignment horizontal="center" vertical="center"/>
    </xf>
    <xf numFmtId="9" fontId="22" fillId="5" borderId="13" xfId="0" applyNumberFormat="1" applyFont="1" applyFill="1" applyBorder="1" applyAlignment="1">
      <alignment horizontal="center" vertical="center"/>
    </xf>
    <xf numFmtId="9" fontId="22" fillId="5" borderId="5" xfId="0" applyNumberFormat="1" applyFont="1" applyFill="1" applyBorder="1" applyAlignment="1">
      <alignment horizontal="center" vertical="top"/>
    </xf>
    <xf numFmtId="9" fontId="22" fillId="5" borderId="13" xfId="0" applyNumberFormat="1" applyFont="1" applyFill="1" applyBorder="1" applyAlignment="1">
      <alignment horizontal="center" vertical="top"/>
    </xf>
    <xf numFmtId="0" fontId="22" fillId="5" borderId="19" xfId="0" applyFont="1" applyFill="1" applyBorder="1" applyAlignment="1">
      <alignment horizontal="center"/>
    </xf>
    <xf numFmtId="0" fontId="22" fillId="5" borderId="28" xfId="0" applyFont="1" applyFill="1" applyBorder="1" applyAlignment="1">
      <alignment horizontal="center"/>
    </xf>
    <xf numFmtId="0" fontId="22" fillId="5" borderId="31" xfId="0" applyFont="1" applyFill="1" applyBorder="1" applyAlignment="1">
      <alignment horizontal="center"/>
    </xf>
    <xf numFmtId="166" fontId="22" fillId="6" borderId="6" xfId="1" applyNumberFormat="1" applyFont="1" applyFill="1" applyBorder="1" applyAlignment="1" applyProtection="1">
      <alignment horizontal="center" vertical="center"/>
    </xf>
    <xf numFmtId="166" fontId="22" fillId="6" borderId="71" xfId="1" applyNumberFormat="1" applyFont="1" applyFill="1" applyBorder="1" applyAlignment="1" applyProtection="1">
      <alignment horizontal="center" vertical="center"/>
    </xf>
    <xf numFmtId="166" fontId="22" fillId="6" borderId="8" xfId="1" applyNumberFormat="1" applyFont="1" applyFill="1" applyBorder="1" applyAlignment="1" applyProtection="1">
      <alignment horizontal="center" vertical="center"/>
    </xf>
    <xf numFmtId="3" fontId="22" fillId="5" borderId="28" xfId="4" applyNumberFormat="1" applyFont="1" applyFill="1" applyBorder="1" applyAlignment="1">
      <alignment horizontal="center" vertical="center" wrapText="1"/>
    </xf>
    <xf numFmtId="3" fontId="22" fillId="5" borderId="38" xfId="4" applyNumberFormat="1" applyFont="1" applyFill="1" applyBorder="1" applyAlignment="1">
      <alignment horizontal="center" vertical="center" wrapText="1"/>
    </xf>
    <xf numFmtId="0" fontId="22" fillId="5" borderId="31" xfId="0" applyFont="1" applyFill="1" applyBorder="1" applyAlignment="1">
      <alignment horizontal="center" vertical="top" wrapText="1"/>
    </xf>
    <xf numFmtId="0" fontId="22" fillId="5" borderId="5" xfId="0" applyFont="1" applyFill="1" applyBorder="1" applyAlignment="1">
      <alignment horizontal="center" vertical="top" wrapText="1"/>
    </xf>
    <xf numFmtId="0" fontId="22" fillId="5" borderId="31" xfId="0" applyFont="1" applyFill="1" applyBorder="1" applyAlignment="1">
      <alignment horizontal="center" vertical="top"/>
    </xf>
    <xf numFmtId="0" fontId="22" fillId="5" borderId="23" xfId="0" applyFont="1" applyFill="1" applyBorder="1" applyAlignment="1">
      <alignment horizontal="center" vertical="top"/>
    </xf>
    <xf numFmtId="0" fontId="22" fillId="5" borderId="24" xfId="0" applyFont="1" applyFill="1" applyBorder="1" applyAlignment="1">
      <alignment horizontal="center" vertical="top"/>
    </xf>
    <xf numFmtId="3" fontId="22" fillId="5" borderId="5" xfId="4" applyNumberFormat="1" applyFont="1" applyFill="1" applyBorder="1" applyAlignment="1">
      <alignment horizontal="center" vertical="center" wrapText="1"/>
    </xf>
    <xf numFmtId="3" fontId="22" fillId="5" borderId="13" xfId="4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top" wrapText="1"/>
    </xf>
    <xf numFmtId="0" fontId="2" fillId="5" borderId="3" xfId="0" applyFont="1" applyFill="1" applyBorder="1" applyAlignment="1">
      <alignment horizontal="left"/>
    </xf>
    <xf numFmtId="0" fontId="2" fillId="5" borderId="42" xfId="0" applyFont="1" applyFill="1" applyBorder="1" applyAlignment="1">
      <alignment horizontal="left"/>
    </xf>
    <xf numFmtId="0" fontId="2" fillId="5" borderId="16" xfId="0" applyFont="1" applyFill="1" applyBorder="1" applyAlignment="1">
      <alignment horizontal="left"/>
    </xf>
    <xf numFmtId="0" fontId="2" fillId="5" borderId="43" xfId="0" applyFont="1" applyFill="1" applyBorder="1" applyAlignment="1">
      <alignment horizontal="left"/>
    </xf>
    <xf numFmtId="0" fontId="34" fillId="10" borderId="62" xfId="0" applyFont="1" applyFill="1" applyBorder="1" applyAlignment="1">
      <alignment horizontal="center" vertical="center"/>
    </xf>
    <xf numFmtId="0" fontId="34" fillId="10" borderId="63" xfId="0" applyFont="1" applyFill="1" applyBorder="1" applyAlignment="1">
      <alignment horizontal="center" vertical="center"/>
    </xf>
    <xf numFmtId="0" fontId="34" fillId="10" borderId="65" xfId="0" applyFont="1" applyFill="1" applyBorder="1" applyAlignment="1">
      <alignment horizontal="center" vertical="center"/>
    </xf>
    <xf numFmtId="165" fontId="7" fillId="7" borderId="102" xfId="0" applyNumberFormat="1" applyFont="1" applyFill="1" applyBorder="1" applyAlignment="1">
      <alignment horizontal="center" vertical="center" wrapText="1"/>
    </xf>
    <xf numFmtId="165" fontId="7" fillId="7" borderId="97" xfId="0" applyNumberFormat="1" applyFont="1" applyFill="1" applyBorder="1" applyAlignment="1">
      <alignment horizontal="center" vertical="center" wrapText="1"/>
    </xf>
    <xf numFmtId="165" fontId="7" fillId="7" borderId="98" xfId="0" applyNumberFormat="1" applyFont="1" applyFill="1" applyBorder="1" applyAlignment="1">
      <alignment horizontal="center" vertical="center" wrapText="1"/>
    </xf>
    <xf numFmtId="0" fontId="7" fillId="10" borderId="59" xfId="0" applyFont="1" applyFill="1" applyBorder="1" applyAlignment="1">
      <alignment horizontal="center" vertical="center"/>
    </xf>
    <xf numFmtId="0" fontId="7" fillId="10" borderId="63" xfId="0" applyFont="1" applyFill="1" applyBorder="1" applyAlignment="1">
      <alignment horizontal="center" vertical="center"/>
    </xf>
    <xf numFmtId="0" fontId="7" fillId="10" borderId="66" xfId="0" applyFont="1" applyFill="1" applyBorder="1" applyAlignment="1">
      <alignment horizontal="center" vertical="center"/>
    </xf>
    <xf numFmtId="165" fontId="10" fillId="14" borderId="12" xfId="0" applyNumberFormat="1" applyFont="1" applyFill="1" applyBorder="1" applyAlignment="1" applyProtection="1">
      <alignment horizontal="center" vertical="center"/>
      <protection locked="0"/>
    </xf>
    <xf numFmtId="165" fontId="10" fillId="14" borderId="11" xfId="0" applyNumberFormat="1" applyFont="1" applyFill="1" applyBorder="1" applyAlignment="1" applyProtection="1">
      <alignment horizontal="center" vertical="center"/>
      <protection locked="0"/>
    </xf>
    <xf numFmtId="165" fontId="10" fillId="14" borderId="92" xfId="0" applyNumberFormat="1" applyFont="1" applyFill="1" applyBorder="1" applyAlignment="1" applyProtection="1">
      <alignment horizontal="center" vertical="center"/>
      <protection locked="0"/>
    </xf>
    <xf numFmtId="165" fontId="10" fillId="14" borderId="107" xfId="0" applyNumberFormat="1" applyFont="1" applyFill="1" applyBorder="1" applyAlignment="1" applyProtection="1">
      <alignment horizontal="center" vertical="center"/>
      <protection locked="0"/>
    </xf>
    <xf numFmtId="165" fontId="10" fillId="14" borderId="105" xfId="0" applyNumberFormat="1" applyFont="1" applyFill="1" applyBorder="1" applyAlignment="1" applyProtection="1">
      <alignment horizontal="center" vertical="center"/>
      <protection locked="0"/>
    </xf>
    <xf numFmtId="165" fontId="10" fillId="14" borderId="108" xfId="0" applyNumberFormat="1" applyFont="1" applyFill="1" applyBorder="1" applyAlignment="1" applyProtection="1">
      <alignment horizontal="center" vertical="center"/>
      <protection locked="0"/>
    </xf>
    <xf numFmtId="0" fontId="7" fillId="8" borderId="62" xfId="0" applyFont="1" applyFill="1" applyBorder="1" applyAlignment="1">
      <alignment horizontal="center" vertical="center"/>
    </xf>
    <xf numFmtId="0" fontId="7" fillId="8" borderId="63" xfId="0" applyFont="1" applyFill="1" applyBorder="1" applyAlignment="1">
      <alignment horizontal="center" vertical="center"/>
    </xf>
    <xf numFmtId="165" fontId="7" fillId="7" borderId="96" xfId="0" applyNumberFormat="1" applyFont="1" applyFill="1" applyBorder="1" applyAlignment="1">
      <alignment horizontal="center" vertical="center" wrapText="1"/>
    </xf>
    <xf numFmtId="165" fontId="7" fillId="7" borderId="35" xfId="0" applyNumberFormat="1" applyFont="1" applyFill="1" applyBorder="1" applyAlignment="1">
      <alignment horizontal="center" vertical="center" wrapText="1"/>
    </xf>
    <xf numFmtId="165" fontId="7" fillId="7" borderId="103" xfId="0" applyNumberFormat="1" applyFont="1" applyFill="1" applyBorder="1" applyAlignment="1">
      <alignment horizontal="center" vertical="center" wrapText="1"/>
    </xf>
    <xf numFmtId="165" fontId="10" fillId="14" borderId="104" xfId="0" applyNumberFormat="1" applyFont="1" applyFill="1" applyBorder="1" applyAlignment="1" applyProtection="1">
      <alignment horizontal="center" vertical="center"/>
      <protection locked="0"/>
    </xf>
    <xf numFmtId="165" fontId="10" fillId="14" borderId="106" xfId="0" applyNumberFormat="1" applyFont="1" applyFill="1" applyBorder="1" applyAlignment="1" applyProtection="1">
      <alignment horizontal="center" vertical="center"/>
      <protection locked="0"/>
    </xf>
    <xf numFmtId="165" fontId="10" fillId="14" borderId="100" xfId="0" applyNumberFormat="1" applyFont="1" applyFill="1" applyBorder="1" applyAlignment="1" applyProtection="1">
      <alignment horizontal="center" vertical="center"/>
      <protection locked="0"/>
    </xf>
    <xf numFmtId="165" fontId="10" fillId="14" borderId="101" xfId="0" applyNumberFormat="1" applyFont="1" applyFill="1" applyBorder="1" applyAlignment="1" applyProtection="1">
      <alignment horizontal="center" vertical="center"/>
      <protection locked="0"/>
    </xf>
    <xf numFmtId="0" fontId="7" fillId="7" borderId="99" xfId="0" applyFont="1" applyFill="1" applyBorder="1" applyAlignment="1">
      <alignment horizontal="left" vertical="center" wrapText="1"/>
    </xf>
    <xf numFmtId="0" fontId="7" fillId="7" borderId="58" xfId="0" applyFont="1" applyFill="1" applyBorder="1" applyAlignment="1">
      <alignment horizontal="left" vertical="center" wrapText="1"/>
    </xf>
    <xf numFmtId="0" fontId="7" fillId="7" borderId="85" xfId="0" applyFont="1" applyFill="1" applyBorder="1" applyAlignment="1">
      <alignment horizontal="left" vertical="center" wrapText="1"/>
    </xf>
    <xf numFmtId="0" fontId="7" fillId="10" borderId="65" xfId="0" applyFont="1" applyFill="1" applyBorder="1" applyAlignment="1">
      <alignment horizontal="center" vertical="center"/>
    </xf>
    <xf numFmtId="0" fontId="7" fillId="10" borderId="6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10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4" fillId="8" borderId="63" xfId="0" applyFont="1" applyFill="1" applyBorder="1" applyAlignment="1">
      <alignment horizontal="center" vertical="center"/>
    </xf>
    <xf numFmtId="0" fontId="34" fillId="8" borderId="65" xfId="0" applyFont="1" applyFill="1" applyBorder="1" applyAlignment="1">
      <alignment horizontal="center" vertical="center"/>
    </xf>
    <xf numFmtId="165" fontId="7" fillId="7" borderId="52" xfId="0" applyNumberFormat="1" applyFont="1" applyFill="1" applyBorder="1" applyAlignment="1">
      <alignment horizontal="center" vertical="center" wrapText="1"/>
    </xf>
    <xf numFmtId="0" fontId="34" fillId="10" borderId="78" xfId="0" applyFont="1" applyFill="1" applyBorder="1" applyAlignment="1">
      <alignment horizontal="center" vertical="center"/>
    </xf>
    <xf numFmtId="0" fontId="34" fillId="10" borderId="83" xfId="0" applyFont="1" applyFill="1" applyBorder="1" applyAlignment="1">
      <alignment horizontal="center" vertical="center"/>
    </xf>
    <xf numFmtId="0" fontId="34" fillId="10" borderId="88" xfId="0" applyFont="1" applyFill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13" borderId="50" xfId="0" applyFont="1" applyFill="1" applyBorder="1" applyAlignment="1">
      <alignment horizontal="center" vertical="center"/>
    </xf>
    <xf numFmtId="0" fontId="1" fillId="13" borderId="113" xfId="0" applyFont="1" applyFill="1" applyBorder="1" applyAlignment="1">
      <alignment horizontal="center" vertical="center"/>
    </xf>
    <xf numFmtId="0" fontId="7" fillId="6" borderId="50" xfId="5" applyNumberFormat="1" applyFont="1" applyFill="1" applyBorder="1" applyAlignment="1" applyProtection="1">
      <alignment horizontal="center" vertical="center"/>
    </xf>
    <xf numFmtId="0" fontId="7" fillId="6" borderId="113" xfId="5" applyNumberFormat="1" applyFont="1" applyFill="1" applyBorder="1" applyAlignment="1" applyProtection="1">
      <alignment horizontal="center" vertical="center"/>
    </xf>
    <xf numFmtId="0" fontId="7" fillId="6" borderId="50" xfId="0" applyFont="1" applyFill="1" applyBorder="1" applyAlignment="1">
      <alignment horizontal="center" vertical="center"/>
    </xf>
    <xf numFmtId="0" fontId="7" fillId="6" borderId="113" xfId="0" applyFont="1" applyFill="1" applyBorder="1" applyAlignment="1">
      <alignment horizontal="center" vertical="center"/>
    </xf>
    <xf numFmtId="0" fontId="7" fillId="5" borderId="3" xfId="5" applyNumberFormat="1" applyFont="1" applyFill="1" applyBorder="1" applyAlignment="1" applyProtection="1">
      <alignment horizontal="left" vertical="center"/>
    </xf>
    <xf numFmtId="0" fontId="7" fillId="5" borderId="2" xfId="5" applyNumberFormat="1" applyFont="1" applyFill="1" applyBorder="1" applyAlignment="1" applyProtection="1">
      <alignment horizontal="left" vertical="center"/>
    </xf>
    <xf numFmtId="0" fontId="7" fillId="5" borderId="42" xfId="5" applyNumberFormat="1" applyFont="1" applyFill="1" applyBorder="1" applyAlignment="1" applyProtection="1">
      <alignment horizontal="left" vertical="center"/>
    </xf>
    <xf numFmtId="0" fontId="2" fillId="6" borderId="50" xfId="0" applyFont="1" applyFill="1" applyBorder="1" applyAlignment="1">
      <alignment horizontal="center" vertical="center"/>
    </xf>
    <xf numFmtId="0" fontId="2" fillId="6" borderId="113" xfId="0" applyFont="1" applyFill="1" applyBorder="1" applyAlignment="1">
      <alignment horizontal="center" vertical="center"/>
    </xf>
    <xf numFmtId="165" fontId="1" fillId="12" borderId="51" xfId="0" applyNumberFormat="1" applyFont="1" applyFill="1" applyBorder="1" applyAlignment="1" applyProtection="1">
      <alignment horizontal="center" vertical="center"/>
      <protection locked="0"/>
    </xf>
    <xf numFmtId="165" fontId="1" fillId="12" borderId="73" xfId="0" applyNumberFormat="1" applyFont="1" applyFill="1" applyBorder="1" applyAlignment="1" applyProtection="1">
      <alignment horizontal="center" vertical="center"/>
      <protection locked="0"/>
    </xf>
    <xf numFmtId="165" fontId="2" fillId="5" borderId="52" xfId="0" applyNumberFormat="1" applyFont="1" applyFill="1" applyBorder="1" applyAlignment="1">
      <alignment horizontal="center" vertical="center"/>
    </xf>
    <xf numFmtId="165" fontId="2" fillId="5" borderId="74" xfId="0" applyNumberFormat="1" applyFont="1" applyFill="1" applyBorder="1" applyAlignment="1">
      <alignment horizontal="center" vertical="center"/>
    </xf>
    <xf numFmtId="165" fontId="2" fillId="2" borderId="52" xfId="0" applyNumberFormat="1" applyFont="1" applyFill="1" applyBorder="1" applyAlignment="1">
      <alignment horizontal="center" vertical="center"/>
    </xf>
    <xf numFmtId="165" fontId="2" fillId="2" borderId="74" xfId="0" applyNumberFormat="1" applyFont="1" applyFill="1" applyBorder="1" applyAlignment="1">
      <alignment horizontal="center" vertical="center"/>
    </xf>
    <xf numFmtId="165" fontId="1" fillId="13" borderId="51" xfId="0" applyNumberFormat="1" applyFont="1" applyFill="1" applyBorder="1" applyAlignment="1" applyProtection="1">
      <alignment horizontal="center" vertical="center"/>
      <protection locked="0"/>
    </xf>
    <xf numFmtId="165" fontId="1" fillId="13" borderId="73" xfId="0" applyNumberFormat="1" applyFont="1" applyFill="1" applyBorder="1" applyAlignment="1" applyProtection="1">
      <alignment horizontal="center" vertical="center"/>
      <protection locked="0"/>
    </xf>
    <xf numFmtId="0" fontId="34" fillId="7" borderId="16" xfId="0" applyFont="1" applyFill="1" applyBorder="1" applyAlignment="1">
      <alignment horizontal="left" vertical="center" wrapText="1"/>
    </xf>
    <xf numFmtId="0" fontId="34" fillId="7" borderId="17" xfId="0" applyFont="1" applyFill="1" applyBorder="1" applyAlignment="1">
      <alignment horizontal="left" vertical="center" wrapText="1"/>
    </xf>
    <xf numFmtId="0" fontId="31" fillId="4" borderId="0" xfId="0" applyFont="1" applyFill="1" applyAlignment="1">
      <alignment horizontal="left" vertical="top" wrapText="1"/>
    </xf>
    <xf numFmtId="0" fontId="40" fillId="5" borderId="122" xfId="0" applyFont="1" applyFill="1" applyBorder="1" applyAlignment="1">
      <alignment horizontal="left"/>
    </xf>
    <xf numFmtId="0" fontId="40" fillId="5" borderId="123" xfId="0" applyFont="1" applyFill="1" applyBorder="1" applyAlignment="1">
      <alignment horizontal="left"/>
    </xf>
  </cellXfs>
  <cellStyles count="11">
    <cellStyle name="Hiperpovezava" xfId="10" builtinId="8"/>
    <cellStyle name="Navadno" xfId="0" builtinId="0"/>
    <cellStyle name="Navadno 2" xfId="9" xr:uid="{B8DAE595-44CA-4E62-AD3B-C4A213FA6FC1}"/>
    <cellStyle name="Normal_Tisk Rok" xfId="4" xr:uid="{85D04B78-798F-430F-A82E-D6D04ACE6C75}"/>
    <cellStyle name="Normální 4" xfId="6" xr:uid="{316C9140-0195-4C01-B2EA-38DFE84769C3}"/>
    <cellStyle name="Normalny 14" xfId="8" xr:uid="{2EB0D8A6-925D-4B3E-AC93-E02A2F3FF785}"/>
    <cellStyle name="Normalny 4 2 2 4 2 5 2 2" xfId="7" xr:uid="{9602D19C-3823-4400-9404-7B364764D331}"/>
    <cellStyle name="Odstotek" xfId="3" builtinId="5"/>
    <cellStyle name="Style 1" xfId="5" xr:uid="{26360777-6F5A-4668-BF8D-D01EAF975B68}"/>
    <cellStyle name="Valuta" xfId="2" builtinId="4"/>
    <cellStyle name="Vejica" xfId="1" builtinId="3"/>
  </cellStyles>
  <dxfs count="14"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0C5177-0D55-4954-8DDC-73D615A3FFA6}"/>
            </a:ext>
          </a:extLst>
        </xdr:cNvPr>
        <xdr:cNvSpPr txBox="1"/>
      </xdr:nvSpPr>
      <xdr:spPr>
        <a:xfrm>
          <a:off x="6398039" y="27185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53D99D6-FEB3-43AE-AFD3-143E9AAA4725}"/>
            </a:ext>
          </a:extLst>
        </xdr:cNvPr>
        <xdr:cNvSpPr txBox="1"/>
      </xdr:nvSpPr>
      <xdr:spPr>
        <a:xfrm>
          <a:off x="6398039" y="3427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0269F81-F134-4095-9973-4E58C9A24066}"/>
            </a:ext>
          </a:extLst>
        </xdr:cNvPr>
        <xdr:cNvSpPr txBox="1"/>
      </xdr:nvSpPr>
      <xdr:spPr>
        <a:xfrm>
          <a:off x="6398039" y="295479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8D18CD1-F583-4D63-858B-5E5BC39E2712}"/>
            </a:ext>
          </a:extLst>
        </xdr:cNvPr>
        <xdr:cNvSpPr txBox="1"/>
      </xdr:nvSpPr>
      <xdr:spPr>
        <a:xfrm>
          <a:off x="6398039" y="31910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9</xdr:row>
      <xdr:rowOff>28713</xdr:rowOff>
    </xdr:from>
    <xdr:ext cx="65" cy="172227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15734C84-A3E6-4643-8668-A0BD0B26B4D3}"/>
            </a:ext>
          </a:extLst>
        </xdr:cNvPr>
        <xdr:cNvSpPr txBox="1"/>
      </xdr:nvSpPr>
      <xdr:spPr>
        <a:xfrm>
          <a:off x="7350539" y="1903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7</xdr:row>
      <xdr:rowOff>28713</xdr:rowOff>
    </xdr:from>
    <xdr:ext cx="65" cy="172227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F1538B68-59FA-4DF7-8A90-004E810BB3BA}"/>
            </a:ext>
          </a:extLst>
        </xdr:cNvPr>
        <xdr:cNvSpPr txBox="1"/>
      </xdr:nvSpPr>
      <xdr:spPr>
        <a:xfrm>
          <a:off x="7350539" y="14746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8</xdr:row>
      <xdr:rowOff>28713</xdr:rowOff>
    </xdr:from>
    <xdr:ext cx="65" cy="172227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3BD32401-9992-4532-8AAA-5595593C5B56}"/>
            </a:ext>
          </a:extLst>
        </xdr:cNvPr>
        <xdr:cNvSpPr txBox="1"/>
      </xdr:nvSpPr>
      <xdr:spPr>
        <a:xfrm>
          <a:off x="7350539" y="16174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posavje.info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3966-E9CA-4D6B-A7BA-C1D17151A7BF}">
  <sheetPr>
    <pageSetUpPr fitToPage="1"/>
  </sheetPr>
  <dimension ref="A1:B26"/>
  <sheetViews>
    <sheetView showGridLines="0" tabSelected="1" zoomScaleNormal="100" zoomScaleSheetLayoutView="100" workbookViewId="0">
      <selection activeCell="A19" sqref="A19"/>
    </sheetView>
  </sheetViews>
  <sheetFormatPr defaultColWidth="0" defaultRowHeight="14.4" zeroHeight="1"/>
  <cols>
    <col min="1" max="1" width="142.33203125" customWidth="1"/>
    <col min="2" max="2" width="13.88671875" hidden="1" customWidth="1"/>
    <col min="3" max="16384" width="8.88671875" hidden="1"/>
  </cols>
  <sheetData>
    <row r="1" spans="1:2"/>
    <row r="2" spans="1:2" ht="28.8">
      <c r="A2" s="56" t="s">
        <v>0</v>
      </c>
    </row>
    <row r="3" spans="1:2">
      <c r="A3" s="56"/>
    </row>
    <row r="4" spans="1:2" s="59" customFormat="1" ht="22.35" customHeight="1">
      <c r="A4" s="57" t="s">
        <v>1</v>
      </c>
      <c r="B4" s="58"/>
    </row>
    <row r="5" spans="1:2" s="59" customFormat="1" ht="22.35" customHeight="1">
      <c r="A5" s="57"/>
      <c r="B5" s="58"/>
    </row>
    <row r="6" spans="1:2" s="61" customFormat="1" ht="22.35" customHeight="1">
      <c r="A6" s="57" t="s">
        <v>2</v>
      </c>
      <c r="B6" s="60"/>
    </row>
    <row r="7" spans="1:2" s="61" customFormat="1" ht="22.35" customHeight="1">
      <c r="A7" s="57"/>
      <c r="B7" s="60"/>
    </row>
    <row r="8" spans="1:2" s="61" customFormat="1" ht="26.1" customHeight="1">
      <c r="A8" s="62" t="s">
        <v>3</v>
      </c>
      <c r="B8" s="63"/>
    </row>
    <row r="9" spans="1:2" ht="26.1" customHeight="1">
      <c r="A9" s="64"/>
      <c r="B9" s="65"/>
    </row>
    <row r="10" spans="1:2" ht="21" customHeight="1">
      <c r="A10" s="66" t="s">
        <v>4</v>
      </c>
      <c r="B10" s="67"/>
    </row>
    <row r="11" spans="1:2">
      <c r="A11" s="68" t="s">
        <v>5</v>
      </c>
      <c r="B11" s="67"/>
    </row>
    <row r="12" spans="1:2">
      <c r="A12" s="69" t="s">
        <v>6</v>
      </c>
      <c r="B12" s="67"/>
    </row>
    <row r="13" spans="1:2" s="67" customFormat="1">
      <c r="A13" s="66"/>
    </row>
    <row r="14" spans="1:2" ht="47.4" customHeight="1">
      <c r="A14" s="117" t="s">
        <v>7</v>
      </c>
      <c r="B14" s="67"/>
    </row>
    <row r="15" spans="1:2">
      <c r="A15" s="70"/>
      <c r="B15" s="67"/>
    </row>
    <row r="16" spans="1:2" ht="25.2" customHeight="1">
      <c r="A16" s="118" t="s">
        <v>261</v>
      </c>
      <c r="B16" s="67"/>
    </row>
    <row r="17" spans="1:2" ht="42">
      <c r="A17" s="117" t="s">
        <v>8</v>
      </c>
      <c r="B17" s="67"/>
    </row>
    <row r="18" spans="1:2">
      <c r="A18" s="117"/>
      <c r="B18" s="67"/>
    </row>
    <row r="19" spans="1:2" ht="111">
      <c r="A19" s="117" t="s">
        <v>263</v>
      </c>
      <c r="B19" s="67"/>
    </row>
    <row r="20" spans="1:2">
      <c r="A20" s="70"/>
      <c r="B20" s="67"/>
    </row>
    <row r="21" spans="1:2" ht="60.6" customHeight="1">
      <c r="A21" s="117" t="s">
        <v>262</v>
      </c>
      <c r="B21" s="67"/>
    </row>
    <row r="22" spans="1:2">
      <c r="A22" s="71"/>
      <c r="B22" s="67"/>
    </row>
    <row r="23" spans="1:2">
      <c r="A23" s="70" t="s">
        <v>9</v>
      </c>
      <c r="B23" s="67"/>
    </row>
    <row r="24" spans="1:2" ht="15" thickBot="1">
      <c r="A24" s="72"/>
      <c r="B24" s="65"/>
    </row>
    <row r="25" spans="1:2" ht="15.6" hidden="1" customHeight="1">
      <c r="A25" s="73"/>
      <c r="B25" s="74"/>
    </row>
    <row r="26" spans="1:2" hidden="1">
      <c r="B26" s="67"/>
    </row>
  </sheetData>
  <sheetProtection algorithmName="SHA-512" hashValue="hxOWaMG8x8XDJZIJtWeRv0fbMQNPSKrYrgrHbTiJjl4xb7E8okz7cdd82FLjfgPBB4PPFDLuXGf9QGN3R5bDRQ==" saltValue="Y6S02Nm8cihXc/vRFplZm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showZeros="0" topLeftCell="A2" zoomScale="115" zoomScaleNormal="115" zoomScaleSheetLayoutView="110" zoomScalePageLayoutView="85" workbookViewId="0">
      <selection activeCell="C13" sqref="C13"/>
    </sheetView>
  </sheetViews>
  <sheetFormatPr defaultColWidth="0" defaultRowHeight="14.4" zeroHeight="1"/>
  <cols>
    <col min="1" max="1" width="34.6640625" style="233" customWidth="1"/>
    <col min="2" max="2" width="17.109375" customWidth="1"/>
    <col min="3" max="4" width="14.33203125" customWidth="1"/>
    <col min="5" max="5" width="15.88671875" customWidth="1"/>
    <col min="6" max="6" width="25.33203125" customWidth="1"/>
    <col min="7" max="7" width="4.33203125" customWidth="1"/>
    <col min="8" max="16384" width="8.44140625" hidden="1"/>
  </cols>
  <sheetData>
    <row r="1" spans="1:7"/>
    <row r="2" spans="1:7"/>
    <row r="3" spans="1:7">
      <c r="A3" s="384" t="s">
        <v>10</v>
      </c>
      <c r="B3" s="385"/>
      <c r="C3" s="236"/>
      <c r="D3" s="236"/>
      <c r="E3" s="236"/>
      <c r="F3" s="53" t="s">
        <v>11</v>
      </c>
    </row>
    <row r="4" spans="1:7">
      <c r="A4" s="234"/>
      <c r="B4" s="235"/>
      <c r="C4" s="236"/>
      <c r="D4" s="236"/>
      <c r="E4" s="236"/>
      <c r="G4" s="236"/>
    </row>
    <row r="5" spans="1:7" ht="17.25" customHeight="1">
      <c r="A5" s="386" t="s">
        <v>264</v>
      </c>
      <c r="B5" s="386"/>
      <c r="C5" s="386"/>
      <c r="D5" s="386"/>
      <c r="E5" s="386"/>
      <c r="F5" s="237"/>
      <c r="G5" s="237"/>
    </row>
    <row r="6" spans="1:7">
      <c r="A6" s="387"/>
      <c r="B6" s="387"/>
      <c r="C6" s="387"/>
      <c r="D6" s="387"/>
      <c r="E6" s="387"/>
      <c r="F6" s="237"/>
      <c r="G6" s="237"/>
    </row>
    <row r="7" spans="1:7">
      <c r="A7" s="388"/>
      <c r="B7" s="388"/>
      <c r="C7" s="388"/>
      <c r="D7" s="388"/>
      <c r="E7" s="388"/>
      <c r="F7" s="238"/>
      <c r="G7" s="238"/>
    </row>
    <row r="8" spans="1:7">
      <c r="A8" s="389"/>
      <c r="B8" s="389"/>
      <c r="C8" s="389"/>
      <c r="D8" s="389"/>
      <c r="E8" s="389"/>
      <c r="F8" s="239"/>
      <c r="G8" s="239"/>
    </row>
    <row r="9" spans="1:7" ht="18">
      <c r="A9" s="390" t="s">
        <v>12</v>
      </c>
      <c r="B9" s="390"/>
      <c r="C9" s="390"/>
      <c r="D9" s="390"/>
      <c r="E9" s="390"/>
      <c r="F9" s="391"/>
      <c r="G9" s="239"/>
    </row>
    <row r="10" spans="1:7">
      <c r="A10" s="392"/>
      <c r="B10" s="392"/>
      <c r="C10" s="392"/>
      <c r="D10" s="392"/>
      <c r="E10" s="392"/>
      <c r="F10" s="393"/>
      <c r="G10" s="239"/>
    </row>
    <row r="11" spans="1:7" ht="15" thickBot="1">
      <c r="A11" s="394"/>
      <c r="B11" s="395"/>
      <c r="C11" s="395"/>
      <c r="D11" s="395"/>
      <c r="E11" s="395"/>
      <c r="F11" s="395"/>
      <c r="G11" s="239"/>
    </row>
    <row r="12" spans="1:7" ht="27.75" customHeight="1" thickBot="1">
      <c r="A12" s="240"/>
      <c r="B12" s="382" t="s">
        <v>13</v>
      </c>
      <c r="C12" s="382"/>
      <c r="D12" s="382"/>
      <c r="E12" s="382"/>
      <c r="F12" s="383"/>
      <c r="G12" s="239"/>
    </row>
    <row r="13" spans="1:7" ht="126" customHeight="1">
      <c r="A13" s="241" t="s">
        <v>14</v>
      </c>
      <c r="B13" s="242" t="s">
        <v>15</v>
      </c>
      <c r="C13" s="242" t="s">
        <v>16</v>
      </c>
      <c r="D13" s="243" t="s">
        <v>17</v>
      </c>
      <c r="E13" s="244" t="s">
        <v>265</v>
      </c>
      <c r="F13" s="245" t="s">
        <v>18</v>
      </c>
      <c r="G13" s="239"/>
    </row>
    <row r="14" spans="1:7" ht="33.75" customHeight="1">
      <c r="A14" s="246" t="s">
        <v>19</v>
      </c>
      <c r="B14" s="247">
        <f>C14/518500</f>
        <v>0.37029893924783031</v>
      </c>
      <c r="C14" s="248">
        <v>192000</v>
      </c>
      <c r="D14" s="249">
        <f>'Obrazec-B TV (OBR-B)'!E56</f>
        <v>0</v>
      </c>
      <c r="E14" s="250"/>
      <c r="F14" s="251"/>
      <c r="G14" s="239"/>
    </row>
    <row r="15" spans="1:7" ht="33.75" customHeight="1">
      <c r="A15" s="246" t="s">
        <v>20</v>
      </c>
      <c r="B15" s="247">
        <f t="shared" ref="B15:B19" si="0">C15/518500</f>
        <v>2.777242044358727E-2</v>
      </c>
      <c r="C15" s="248">
        <v>14400</v>
      </c>
      <c r="D15" s="252"/>
      <c r="E15" s="249">
        <f>'Obrazec-C Niš. kan. (OBR-C)'!D21</f>
        <v>0</v>
      </c>
      <c r="F15" s="251"/>
      <c r="G15" s="239"/>
    </row>
    <row r="16" spans="1:7" ht="33.75" customHeight="1">
      <c r="A16" s="246" t="s">
        <v>21</v>
      </c>
      <c r="B16" s="247">
        <f t="shared" si="0"/>
        <v>0.10183220829315333</v>
      </c>
      <c r="C16" s="248">
        <v>52800</v>
      </c>
      <c r="D16" s="252"/>
      <c r="E16" s="249">
        <f>'Obrazec-D Rad. kan. (OBR-D)'!D29</f>
        <v>0</v>
      </c>
      <c r="F16" s="251"/>
      <c r="G16" s="239"/>
    </row>
    <row r="17" spans="1:7" ht="33.75" customHeight="1">
      <c r="A17" s="246" t="s">
        <v>22</v>
      </c>
      <c r="B17" s="247">
        <f t="shared" si="0"/>
        <v>0.1759884281581485</v>
      </c>
      <c r="C17" s="248">
        <v>91250</v>
      </c>
      <c r="D17" s="252"/>
      <c r="E17" s="252"/>
      <c r="F17" s="253">
        <f>'Obrazec-E Splet (OBR-E)'!F47</f>
        <v>0</v>
      </c>
      <c r="G17" s="239"/>
    </row>
    <row r="18" spans="1:7" ht="33.75" customHeight="1">
      <c r="A18" s="246" t="s">
        <v>23</v>
      </c>
      <c r="B18" s="247">
        <f t="shared" si="0"/>
        <v>0.13895853423336549</v>
      </c>
      <c r="C18" s="248">
        <v>72050</v>
      </c>
      <c r="D18" s="252"/>
      <c r="E18" s="250"/>
      <c r="F18" s="253">
        <f>'Obrazec-F Tisk (OBR-F)'!G56</f>
        <v>0</v>
      </c>
      <c r="G18" s="239"/>
    </row>
    <row r="19" spans="1:7" ht="33.75" customHeight="1" thickBot="1">
      <c r="A19" s="254" t="s">
        <v>24</v>
      </c>
      <c r="B19" s="255">
        <f t="shared" si="0"/>
        <v>0.18514946962391515</v>
      </c>
      <c r="C19" s="256">
        <v>96000</v>
      </c>
      <c r="D19" s="257"/>
      <c r="E19" s="258"/>
      <c r="F19" s="259">
        <f>'Obrazec-G Zun. ogl. (OBR-G)'!F18</f>
        <v>0</v>
      </c>
      <c r="G19" s="239"/>
    </row>
    <row r="20" spans="1:7" ht="22.5" customHeight="1" thickBot="1">
      <c r="A20" s="380" t="s">
        <v>25</v>
      </c>
      <c r="B20" s="381"/>
      <c r="C20" s="381"/>
      <c r="D20" s="381"/>
      <c r="E20" s="381"/>
      <c r="F20" s="260">
        <f>SUM('Obrazec-A Osn.par. (OBR-A)'!B8:H8)</f>
        <v>518500</v>
      </c>
      <c r="G20" s="239"/>
    </row>
    <row r="21" spans="1:7" ht="23.25" customHeight="1" thickBot="1">
      <c r="A21" s="396" t="s">
        <v>26</v>
      </c>
      <c r="B21" s="397"/>
      <c r="C21" s="397"/>
      <c r="D21" s="397"/>
      <c r="E21" s="397"/>
      <c r="F21" s="261">
        <f>0.22*F20</f>
        <v>114070</v>
      </c>
    </row>
    <row r="22" spans="1:7" ht="20.25" customHeight="1" thickBot="1">
      <c r="A22" s="380" t="s">
        <v>27</v>
      </c>
      <c r="B22" s="381"/>
      <c r="C22" s="381"/>
      <c r="D22" s="381"/>
      <c r="E22" s="381"/>
      <c r="F22" s="260">
        <f>F20+F21</f>
        <v>632570</v>
      </c>
    </row>
    <row r="23" spans="1:7">
      <c r="A23" s="262"/>
      <c r="B23" s="262"/>
      <c r="C23" s="262"/>
      <c r="D23" s="262"/>
      <c r="E23" s="262"/>
      <c r="F23" s="262"/>
    </row>
    <row r="24" spans="1:7">
      <c r="A24" s="262"/>
      <c r="B24" s="262"/>
      <c r="C24" s="262"/>
      <c r="D24" s="262"/>
      <c r="E24" s="262"/>
      <c r="F24" s="262"/>
    </row>
    <row r="25" spans="1:7">
      <c r="A25" s="263"/>
      <c r="E25" s="262"/>
      <c r="F25" s="262"/>
    </row>
    <row r="26" spans="1:7">
      <c r="A26" s="262"/>
      <c r="B26" s="262"/>
      <c r="C26" s="262"/>
      <c r="D26" s="262"/>
      <c r="E26" s="262"/>
      <c r="F26" s="262"/>
    </row>
    <row r="27" spans="1:7">
      <c r="A27" s="264" t="s">
        <v>28</v>
      </c>
      <c r="B27" s="264"/>
      <c r="C27" s="264"/>
      <c r="D27" s="264"/>
      <c r="E27" s="265"/>
    </row>
    <row r="28" spans="1:7">
      <c r="A28" s="379"/>
      <c r="B28" s="379"/>
      <c r="C28" s="379"/>
      <c r="D28" s="379"/>
      <c r="E28" s="379"/>
      <c r="F28" s="379"/>
      <c r="G28" s="379"/>
    </row>
    <row r="29" spans="1:7" hidden="1">
      <c r="B29" s="238"/>
    </row>
    <row r="30" spans="1:7" hidden="1">
      <c r="B30" s="266"/>
    </row>
    <row r="31" spans="1:7" hidden="1">
      <c r="B31" s="266"/>
    </row>
    <row r="32" spans="1:7"/>
    <row r="33"/>
    <row r="34"/>
  </sheetData>
  <sheetProtection algorithmName="SHA-512" hashValue="f5sxc+EIAfODLdN+quXcyiOJX8MjYHp8cf/llozqNAjI3jW/7WzHZhKpvqchg9+05MWc+OXebTkp/LPZF58M6A==" saltValue="yCMl014Q6yLP6hvZst1JGQ==" spinCount="100000" sheet="1" objects="1" scenarios="1"/>
  <mergeCells count="13">
    <mergeCell ref="A28:G28"/>
    <mergeCell ref="A22:E22"/>
    <mergeCell ref="B12:F12"/>
    <mergeCell ref="A3:B3"/>
    <mergeCell ref="A5:E5"/>
    <mergeCell ref="A6:E6"/>
    <mergeCell ref="A7:E7"/>
    <mergeCell ref="A8:E8"/>
    <mergeCell ref="A9:F9"/>
    <mergeCell ref="A10:F10"/>
    <mergeCell ref="A11:F11"/>
    <mergeCell ref="A20:E20"/>
    <mergeCell ref="A21:E21"/>
  </mergeCells>
  <pageMargins left="0.7" right="0.7" top="0.75" bottom="0.75" header="0.3" footer="0.3"/>
  <pageSetup paperSize="9" scale="71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9479-0342-441C-B9E2-25400F765656}">
  <sheetPr>
    <pageSetUpPr fitToPage="1"/>
  </sheetPr>
  <dimension ref="A1:L53"/>
  <sheetViews>
    <sheetView showGridLines="0" zoomScale="70" zoomScaleNormal="70" zoomScaleSheetLayoutView="85" workbookViewId="0">
      <selection activeCell="B21" sqref="B21:H21"/>
    </sheetView>
  </sheetViews>
  <sheetFormatPr defaultColWidth="0" defaultRowHeight="13.8" zeroHeight="1"/>
  <cols>
    <col min="1" max="1" width="69.33203125" style="11" customWidth="1"/>
    <col min="2" max="7" width="27.44140625" style="23" customWidth="1"/>
    <col min="8" max="8" width="27.44140625" style="3" customWidth="1"/>
    <col min="9" max="9" width="2.6640625" style="32" customWidth="1"/>
    <col min="10" max="11" width="8.88671875" style="3" hidden="1" customWidth="1"/>
    <col min="12" max="12" width="11.6640625" style="3" hidden="1" customWidth="1"/>
    <col min="13" max="16384" width="8.88671875" style="3" hidden="1"/>
  </cols>
  <sheetData>
    <row r="1" spans="1:9" s="14" customFormat="1" ht="32.4" customHeight="1">
      <c r="A1" s="12" t="s">
        <v>29</v>
      </c>
      <c r="B1" s="13" t="s">
        <v>30</v>
      </c>
      <c r="C1" s="13"/>
      <c r="D1" s="13"/>
      <c r="E1" s="13"/>
      <c r="F1" s="13"/>
      <c r="G1" s="13"/>
      <c r="H1" s="53" t="s">
        <v>31</v>
      </c>
      <c r="I1" s="30"/>
    </row>
    <row r="2" spans="1:9" s="18" customFormat="1">
      <c r="A2" s="15"/>
      <c r="B2" s="16"/>
      <c r="C2" s="16"/>
      <c r="D2" s="16"/>
      <c r="E2" s="16"/>
      <c r="F2" s="16"/>
      <c r="G2" s="16"/>
      <c r="H2" s="17"/>
      <c r="I2" s="31"/>
    </row>
    <row r="3" spans="1:9" s="18" customFormat="1" ht="17.399999999999999">
      <c r="A3" s="429" t="s">
        <v>32</v>
      </c>
      <c r="B3" s="429"/>
      <c r="C3" s="429"/>
      <c r="D3" s="429"/>
      <c r="E3" s="429"/>
      <c r="F3" s="429"/>
      <c r="G3" s="429"/>
      <c r="H3" s="429"/>
      <c r="I3" s="31"/>
    </row>
    <row r="4" spans="1:9" s="18" customFormat="1" ht="14.4" thickBot="1">
      <c r="A4" s="19"/>
      <c r="B4" s="19"/>
      <c r="C4" s="19"/>
      <c r="D4" s="19"/>
      <c r="E4" s="19"/>
      <c r="F4" s="19"/>
      <c r="G4" s="19"/>
      <c r="H4" s="19"/>
      <c r="I4" s="31"/>
    </row>
    <row r="5" spans="1:9" s="18" customFormat="1" ht="54" customHeight="1" thickBot="1">
      <c r="A5" s="334" t="s">
        <v>33</v>
      </c>
      <c r="B5" s="335" t="s">
        <v>34</v>
      </c>
      <c r="C5" s="430" t="s">
        <v>35</v>
      </c>
      <c r="D5" s="431"/>
      <c r="E5" s="432" t="s">
        <v>36</v>
      </c>
      <c r="F5" s="432"/>
      <c r="G5" s="430" t="s">
        <v>37</v>
      </c>
      <c r="H5" s="431"/>
      <c r="I5" s="31"/>
    </row>
    <row r="6" spans="1:9" s="18" customFormat="1" ht="23.1" customHeight="1">
      <c r="A6" s="37"/>
      <c r="B6" s="38"/>
      <c r="C6" s="224"/>
      <c r="D6" s="38"/>
      <c r="E6" s="38"/>
      <c r="F6" s="38"/>
      <c r="G6" s="38"/>
      <c r="H6" s="38"/>
      <c r="I6" s="31"/>
    </row>
    <row r="7" spans="1:9" s="18" customFormat="1" ht="14.4" thickBot="1">
      <c r="A7" s="27"/>
      <c r="B7" s="28"/>
      <c r="C7" s="28"/>
      <c r="D7" s="28"/>
      <c r="E7" s="28"/>
      <c r="F7" s="28"/>
      <c r="G7" s="28"/>
      <c r="H7" s="28"/>
      <c r="I7" s="31"/>
    </row>
    <row r="8" spans="1:9" s="18" customFormat="1" ht="19.2" customHeight="1" thickBot="1">
      <c r="A8" s="330" t="s">
        <v>38</v>
      </c>
      <c r="B8" s="331">
        <v>135000</v>
      </c>
      <c r="C8" s="427">
        <v>135000</v>
      </c>
      <c r="D8" s="428"/>
      <c r="E8" s="427">
        <v>135000</v>
      </c>
      <c r="F8" s="428"/>
      <c r="G8" s="427">
        <v>113500</v>
      </c>
      <c r="H8" s="433"/>
      <c r="I8" s="31"/>
    </row>
    <row r="9" spans="1:9" ht="28.95" customHeight="1" thickBot="1">
      <c r="A9" s="29"/>
      <c r="B9" s="332"/>
      <c r="C9" s="415"/>
      <c r="D9" s="415"/>
      <c r="E9" s="415"/>
      <c r="F9" s="415"/>
      <c r="G9" s="415"/>
      <c r="H9" s="415"/>
      <c r="I9" s="333"/>
    </row>
    <row r="10" spans="1:9" s="2" customFormat="1" ht="20.399999999999999" customHeight="1" thickBot="1">
      <c r="A10" s="34" t="s">
        <v>39</v>
      </c>
      <c r="B10" s="35"/>
      <c r="C10" s="35"/>
      <c r="D10" s="35"/>
      <c r="E10" s="35"/>
      <c r="F10" s="35"/>
      <c r="G10" s="35"/>
      <c r="H10" s="36"/>
      <c r="I10" s="33"/>
    </row>
    <row r="11" spans="1:9" ht="29.1" customHeight="1" thickBot="1">
      <c r="A11" s="12" t="s">
        <v>40</v>
      </c>
      <c r="B11" s="20"/>
      <c r="C11" s="20"/>
      <c r="D11" s="20"/>
      <c r="E11" s="20"/>
      <c r="F11" s="20"/>
      <c r="G11" s="20"/>
      <c r="H11" s="21"/>
    </row>
    <row r="12" spans="1:9" ht="30.6" customHeight="1" thickBot="1">
      <c r="A12" s="119" t="s">
        <v>41</v>
      </c>
      <c r="B12" s="416">
        <v>0.5</v>
      </c>
      <c r="C12" s="416"/>
      <c r="D12" s="416"/>
      <c r="E12" s="416"/>
      <c r="F12" s="416"/>
      <c r="G12" s="416"/>
      <c r="H12" s="417"/>
    </row>
    <row r="13" spans="1:9" ht="30.6" customHeight="1">
      <c r="A13" s="119" t="s">
        <v>42</v>
      </c>
      <c r="B13" s="121"/>
      <c r="C13" s="121"/>
      <c r="D13" s="121"/>
      <c r="E13" s="121">
        <v>0.2</v>
      </c>
      <c r="F13" s="121"/>
      <c r="G13" s="121"/>
      <c r="H13" s="122"/>
    </row>
    <row r="14" spans="1:9" ht="30.6" customHeight="1" thickBot="1">
      <c r="A14" s="120" t="s">
        <v>43</v>
      </c>
      <c r="B14" s="418">
        <v>0.15</v>
      </c>
      <c r="C14" s="419"/>
      <c r="D14" s="419"/>
      <c r="E14" s="419"/>
      <c r="F14" s="419"/>
      <c r="G14" s="419"/>
      <c r="H14" s="420"/>
    </row>
    <row r="15" spans="1:9" ht="17.100000000000001" customHeight="1">
      <c r="A15" s="112" t="s">
        <v>44</v>
      </c>
      <c r="B15" s="421" t="s">
        <v>45</v>
      </c>
      <c r="C15" s="422"/>
      <c r="D15" s="422"/>
      <c r="E15" s="422"/>
      <c r="F15" s="422"/>
      <c r="G15" s="422"/>
      <c r="H15" s="423"/>
    </row>
    <row r="16" spans="1:9" ht="17.100000000000001" customHeight="1" thickBot="1">
      <c r="A16" s="113" t="s">
        <v>46</v>
      </c>
      <c r="B16" s="424" t="s">
        <v>47</v>
      </c>
      <c r="C16" s="425"/>
      <c r="D16" s="425"/>
      <c r="E16" s="425"/>
      <c r="F16" s="425"/>
      <c r="G16" s="425"/>
      <c r="H16" s="426"/>
    </row>
    <row r="17" spans="1:8" ht="29.1" customHeight="1" thickBot="1">
      <c r="A17" s="12" t="s">
        <v>48</v>
      </c>
      <c r="B17" s="114"/>
      <c r="C17" s="114"/>
      <c r="D17" s="114"/>
      <c r="E17" s="114"/>
      <c r="F17" s="114"/>
      <c r="G17" s="114"/>
      <c r="H17" s="114"/>
    </row>
    <row r="18" spans="1:8" ht="29.4" customHeight="1">
      <c r="A18" s="40" t="s">
        <v>49</v>
      </c>
      <c r="B18" s="418">
        <v>0.5</v>
      </c>
      <c r="C18" s="419"/>
      <c r="D18" s="419"/>
      <c r="E18" s="419"/>
      <c r="F18" s="419"/>
      <c r="G18" s="419"/>
      <c r="H18" s="420"/>
    </row>
    <row r="19" spans="1:8" ht="29.1" customHeight="1" thickBot="1">
      <c r="A19" s="12" t="s">
        <v>50</v>
      </c>
      <c r="B19" s="22"/>
      <c r="C19" s="22"/>
      <c r="D19" s="22"/>
      <c r="E19" s="21"/>
      <c r="F19" s="3"/>
      <c r="G19" s="3"/>
    </row>
    <row r="20" spans="1:8" ht="19.350000000000001" customHeight="1">
      <c r="A20" s="105" t="s">
        <v>51</v>
      </c>
      <c r="B20" s="409" t="s">
        <v>52</v>
      </c>
      <c r="C20" s="409"/>
      <c r="D20" s="409"/>
      <c r="E20" s="409"/>
      <c r="F20" s="409"/>
      <c r="G20" s="409"/>
      <c r="H20" s="410"/>
    </row>
    <row r="21" spans="1:8" ht="19.350000000000001" customHeight="1" thickBot="1">
      <c r="A21" s="106" t="s">
        <v>53</v>
      </c>
      <c r="B21" s="411" t="s">
        <v>54</v>
      </c>
      <c r="C21" s="411"/>
      <c r="D21" s="411"/>
      <c r="E21" s="411"/>
      <c r="F21" s="411"/>
      <c r="G21" s="411"/>
      <c r="H21" s="412"/>
    </row>
    <row r="22" spans="1:8" ht="29.1" customHeight="1" thickBot="1">
      <c r="A22" s="12" t="s">
        <v>55</v>
      </c>
      <c r="B22" s="22"/>
      <c r="C22" s="22"/>
      <c r="D22" s="22"/>
      <c r="E22" s="22"/>
      <c r="F22" s="22"/>
      <c r="G22" s="22"/>
      <c r="H22" s="22"/>
    </row>
    <row r="23" spans="1:8" ht="19.350000000000001" customHeight="1">
      <c r="A23" s="107" t="s">
        <v>274</v>
      </c>
      <c r="B23" s="108"/>
      <c r="C23" s="108"/>
      <c r="D23" s="108"/>
      <c r="E23" s="108"/>
      <c r="F23" s="108"/>
      <c r="G23" s="108"/>
      <c r="H23" s="109"/>
    </row>
    <row r="24" spans="1:8" ht="19.350000000000001" customHeight="1" thickBot="1">
      <c r="A24" s="110" t="s">
        <v>56</v>
      </c>
      <c r="B24" s="413" t="s">
        <v>57</v>
      </c>
      <c r="C24" s="413"/>
      <c r="D24" s="413"/>
      <c r="E24" s="413"/>
      <c r="F24" s="413"/>
      <c r="G24" s="413"/>
      <c r="H24" s="414"/>
    </row>
    <row r="25" spans="1:8" ht="29.1" customHeight="1" thickBot="1">
      <c r="A25" s="12" t="s">
        <v>58</v>
      </c>
      <c r="B25" s="22"/>
      <c r="C25" s="22"/>
      <c r="D25" s="22"/>
      <c r="E25" s="22"/>
      <c r="F25" s="22"/>
      <c r="G25" s="22"/>
      <c r="H25" s="22"/>
    </row>
    <row r="26" spans="1:8" ht="15" customHeight="1">
      <c r="A26" s="41" t="s">
        <v>59</v>
      </c>
      <c r="B26" s="45" t="s">
        <v>60</v>
      </c>
      <c r="C26" s="399" t="s">
        <v>60</v>
      </c>
      <c r="D26" s="408"/>
      <c r="E26" s="399" t="s">
        <v>60</v>
      </c>
      <c r="F26" s="408"/>
      <c r="G26" s="399" t="s">
        <v>60</v>
      </c>
      <c r="H26" s="400"/>
    </row>
    <row r="27" spans="1:8" ht="15" customHeight="1">
      <c r="A27" s="42" t="s">
        <v>61</v>
      </c>
      <c r="B27" s="46" t="s">
        <v>62</v>
      </c>
      <c r="C27" s="398" t="s">
        <v>62</v>
      </c>
      <c r="D27" s="398"/>
      <c r="E27" s="401" t="s">
        <v>62</v>
      </c>
      <c r="F27" s="398"/>
      <c r="G27" s="401" t="s">
        <v>62</v>
      </c>
      <c r="H27" s="402"/>
    </row>
    <row r="28" spans="1:8" ht="15" customHeight="1">
      <c r="A28" s="43" t="s">
        <v>63</v>
      </c>
      <c r="B28" s="47" t="s">
        <v>62</v>
      </c>
      <c r="C28" s="401" t="s">
        <v>62</v>
      </c>
      <c r="D28" s="398"/>
      <c r="E28" s="401" t="s">
        <v>62</v>
      </c>
      <c r="F28" s="402"/>
      <c r="G28" s="398" t="s">
        <v>62</v>
      </c>
      <c r="H28" s="402"/>
    </row>
    <row r="29" spans="1:8" ht="15" customHeight="1">
      <c r="A29" s="42" t="s">
        <v>64</v>
      </c>
      <c r="B29" s="46" t="s">
        <v>62</v>
      </c>
      <c r="C29" s="398" t="s">
        <v>62</v>
      </c>
      <c r="D29" s="398"/>
      <c r="E29" s="401" t="s">
        <v>62</v>
      </c>
      <c r="F29" s="402"/>
      <c r="G29" s="398" t="s">
        <v>62</v>
      </c>
      <c r="H29" s="402"/>
    </row>
    <row r="30" spans="1:8" ht="15" customHeight="1" thickBot="1">
      <c r="A30" s="44" t="s">
        <v>65</v>
      </c>
      <c r="B30" s="48" t="s">
        <v>66</v>
      </c>
      <c r="C30" s="405" t="s">
        <v>66</v>
      </c>
      <c r="D30" s="406"/>
      <c r="E30" s="405" t="s">
        <v>66</v>
      </c>
      <c r="F30" s="406"/>
      <c r="G30" s="405" t="s">
        <v>66</v>
      </c>
      <c r="H30" s="407"/>
    </row>
    <row r="31" spans="1:8" ht="22.35" customHeight="1" thickBot="1">
      <c r="A31" s="111" t="s">
        <v>67</v>
      </c>
      <c r="B31" s="403" t="s">
        <v>68</v>
      </c>
      <c r="C31" s="403"/>
      <c r="D31" s="403"/>
      <c r="E31" s="403"/>
      <c r="F31" s="403"/>
      <c r="G31" s="403"/>
      <c r="H31" s="404"/>
    </row>
    <row r="32" spans="1:8" ht="15.6">
      <c r="A32" s="26"/>
    </row>
    <row r="33" spans="1:7" hidden="1">
      <c r="A33" s="3"/>
    </row>
    <row r="36" spans="1:7" hidden="1">
      <c r="B36" s="10"/>
      <c r="C36" s="10"/>
      <c r="D36" s="10"/>
      <c r="E36" s="10"/>
      <c r="F36" s="10"/>
      <c r="G36" s="10"/>
    </row>
    <row r="37" spans="1:7" hidden="1">
      <c r="B37" s="10"/>
      <c r="C37" s="10"/>
      <c r="D37" s="10"/>
      <c r="E37" s="10"/>
      <c r="F37" s="10"/>
      <c r="G37" s="10"/>
    </row>
    <row r="38" spans="1:7" hidden="1">
      <c r="B38" s="10"/>
      <c r="C38" s="10"/>
      <c r="D38" s="10"/>
      <c r="E38" s="10"/>
      <c r="F38" s="10"/>
      <c r="G38" s="10"/>
    </row>
    <row r="39" spans="1:7" hidden="1">
      <c r="B39" s="10"/>
      <c r="C39" s="10"/>
      <c r="D39" s="10"/>
      <c r="E39" s="10"/>
      <c r="F39" s="10"/>
      <c r="G39" s="10"/>
    </row>
    <row r="40" spans="1:7"/>
    <row r="41" spans="1:7"/>
    <row r="42" spans="1:7"/>
    <row r="43" spans="1:7"/>
    <row r="44" spans="1:7"/>
    <row r="45" spans="1:7"/>
    <row r="46" spans="1:7"/>
    <row r="47" spans="1:7"/>
    <row r="48" spans="1:7"/>
    <row r="49"/>
    <row r="50"/>
    <row r="51"/>
    <row r="52"/>
    <row r="53"/>
  </sheetData>
  <sheetProtection algorithmName="SHA-512" hashValue="PIcFVfPFqGJBmt/srKT/ejbXvJnyQButnPSCj/M/KWV9ZFcKc/4JnQ+piKmLBZMtEzT+IdM7QpBIgs69AM7bIQ==" saltValue="HKjht83g9FgQ9mioD2iisg==" spinCount="100000" sheet="1" objects="1" scenarios="1"/>
  <mergeCells count="34">
    <mergeCell ref="E8:F8"/>
    <mergeCell ref="E9:F9"/>
    <mergeCell ref="C9:D9"/>
    <mergeCell ref="A3:H3"/>
    <mergeCell ref="C5:D5"/>
    <mergeCell ref="E5:F5"/>
    <mergeCell ref="G5:H5"/>
    <mergeCell ref="C8:D8"/>
    <mergeCell ref="G8:H8"/>
    <mergeCell ref="B20:H20"/>
    <mergeCell ref="B21:H21"/>
    <mergeCell ref="B24:H24"/>
    <mergeCell ref="C26:D26"/>
    <mergeCell ref="G9:H9"/>
    <mergeCell ref="B12:H12"/>
    <mergeCell ref="B14:H14"/>
    <mergeCell ref="B15:H15"/>
    <mergeCell ref="B16:H16"/>
    <mergeCell ref="B18:H18"/>
    <mergeCell ref="C27:D27"/>
    <mergeCell ref="G26:H26"/>
    <mergeCell ref="G27:H27"/>
    <mergeCell ref="E27:F27"/>
    <mergeCell ref="B31:H31"/>
    <mergeCell ref="C28:D28"/>
    <mergeCell ref="C29:D29"/>
    <mergeCell ref="C30:D30"/>
    <mergeCell ref="E29:F29"/>
    <mergeCell ref="E30:F30"/>
    <mergeCell ref="G29:H29"/>
    <mergeCell ref="G30:H30"/>
    <mergeCell ref="E28:F28"/>
    <mergeCell ref="G28:H28"/>
    <mergeCell ref="E26:F2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11F3-DF4D-490A-AD81-D14439290FB4}">
  <sheetPr>
    <pageSetUpPr fitToPage="1"/>
  </sheetPr>
  <dimension ref="A1:XFC58"/>
  <sheetViews>
    <sheetView showGridLines="0" zoomScaleNormal="100" workbookViewId="0">
      <selection activeCell="D53" sqref="D53"/>
    </sheetView>
  </sheetViews>
  <sheetFormatPr defaultColWidth="0" defaultRowHeight="13.8" zeroHeight="1"/>
  <cols>
    <col min="1" max="1" width="30.109375" style="3" bestFit="1" customWidth="1"/>
    <col min="2" max="2" width="45.6640625" style="3" bestFit="1" customWidth="1"/>
    <col min="3" max="3" width="12.109375" style="3" customWidth="1"/>
    <col min="4" max="4" width="13.44140625" style="3" bestFit="1" customWidth="1"/>
    <col min="5" max="8" width="10.5546875" style="3" customWidth="1"/>
    <col min="9" max="9" width="3.109375" style="3" customWidth="1"/>
    <col min="10" max="16380" width="8.88671875" style="3" hidden="1"/>
    <col min="16381" max="16381" width="0" style="3" hidden="1"/>
    <col min="16382" max="16383" width="8.88671875" style="3" hidden="1"/>
    <col min="16384" max="16384" width="3.5546875" style="3" hidden="1"/>
  </cols>
  <sheetData>
    <row r="1" spans="1:8" s="144" customFormat="1" ht="30" customHeight="1">
      <c r="A1" s="142" t="s">
        <v>69</v>
      </c>
      <c r="B1" s="142"/>
      <c r="C1" s="143"/>
      <c r="D1" s="143"/>
      <c r="E1" s="143"/>
      <c r="G1" s="1" t="s">
        <v>70</v>
      </c>
      <c r="H1" s="143"/>
    </row>
    <row r="2" spans="1:8" s="144" customFormat="1" ht="13.2" customHeight="1">
      <c r="A2" s="142"/>
      <c r="B2" s="142"/>
      <c r="C2" s="143"/>
      <c r="D2" s="143"/>
      <c r="E2" s="143"/>
      <c r="G2" s="1"/>
      <c r="H2" s="143"/>
    </row>
    <row r="3" spans="1:8" s="144" customFormat="1" ht="30" customHeight="1">
      <c r="A3" s="434" t="s">
        <v>71</v>
      </c>
      <c r="B3" s="434"/>
      <c r="C3" s="434"/>
      <c r="D3" s="434"/>
      <c r="E3" s="434"/>
      <c r="F3" s="434"/>
      <c r="G3" s="434"/>
      <c r="H3" s="434"/>
    </row>
    <row r="4" spans="1:8" ht="13.2" customHeight="1" thickBot="1">
      <c r="A4" s="2"/>
      <c r="C4" s="2"/>
      <c r="D4" s="2"/>
      <c r="E4" s="2"/>
      <c r="F4" s="2"/>
      <c r="G4" s="2"/>
      <c r="H4" s="2"/>
    </row>
    <row r="5" spans="1:8" ht="13.95" customHeight="1">
      <c r="A5" s="468" t="s">
        <v>72</v>
      </c>
      <c r="B5" s="469"/>
      <c r="C5" s="474" t="s">
        <v>73</v>
      </c>
      <c r="D5" s="474"/>
      <c r="E5" s="474"/>
      <c r="F5" s="474"/>
      <c r="G5" s="474"/>
      <c r="H5" s="475"/>
    </row>
    <row r="6" spans="1:8">
      <c r="A6" s="470" t="s">
        <v>74</v>
      </c>
      <c r="B6" s="460"/>
      <c r="C6" s="481">
        <v>192000</v>
      </c>
      <c r="D6" s="481"/>
      <c r="E6" s="481"/>
      <c r="F6" s="481"/>
      <c r="G6" s="481"/>
      <c r="H6" s="482"/>
    </row>
    <row r="7" spans="1:8">
      <c r="A7" s="470" t="s">
        <v>75</v>
      </c>
      <c r="B7" s="460"/>
      <c r="C7" s="481" t="s">
        <v>76</v>
      </c>
      <c r="D7" s="481"/>
      <c r="E7" s="481"/>
      <c r="F7" s="481"/>
      <c r="G7" s="481"/>
      <c r="H7" s="482"/>
    </row>
    <row r="8" spans="1:8">
      <c r="A8" s="470" t="s">
        <v>77</v>
      </c>
      <c r="B8" s="460"/>
      <c r="C8" s="460" t="s">
        <v>78</v>
      </c>
      <c r="D8" s="460"/>
      <c r="E8" s="460"/>
      <c r="F8" s="460"/>
      <c r="G8" s="460"/>
      <c r="H8" s="461"/>
    </row>
    <row r="9" spans="1:8">
      <c r="A9" s="478" t="s">
        <v>79</v>
      </c>
      <c r="B9" s="462"/>
      <c r="C9" s="462" t="s">
        <v>80</v>
      </c>
      <c r="D9" s="462"/>
      <c r="E9" s="462"/>
      <c r="F9" s="462"/>
      <c r="G9" s="462"/>
      <c r="H9" s="463"/>
    </row>
    <row r="10" spans="1:8" ht="30" customHeight="1">
      <c r="A10" s="476" t="s">
        <v>81</v>
      </c>
      <c r="B10" s="477"/>
      <c r="C10" s="464">
        <v>0.5</v>
      </c>
      <c r="D10" s="464"/>
      <c r="E10" s="464"/>
      <c r="F10" s="464"/>
      <c r="G10" s="464"/>
      <c r="H10" s="465"/>
    </row>
    <row r="11" spans="1:8" ht="28.35" customHeight="1">
      <c r="A11" s="476" t="s">
        <v>82</v>
      </c>
      <c r="B11" s="477"/>
      <c r="C11" s="464">
        <v>0.15</v>
      </c>
      <c r="D11" s="464"/>
      <c r="E11" s="464"/>
      <c r="F11" s="464"/>
      <c r="G11" s="464"/>
      <c r="H11" s="465"/>
    </row>
    <row r="12" spans="1:8">
      <c r="A12" s="478" t="s">
        <v>83</v>
      </c>
      <c r="B12" s="462"/>
      <c r="C12" s="466" t="s">
        <v>45</v>
      </c>
      <c r="D12" s="466"/>
      <c r="E12" s="466"/>
      <c r="F12" s="466"/>
      <c r="G12" s="466"/>
      <c r="H12" s="467"/>
    </row>
    <row r="13" spans="1:8" ht="15" customHeight="1" thickBot="1">
      <c r="A13" s="479" t="s">
        <v>84</v>
      </c>
      <c r="B13" s="480"/>
      <c r="C13" s="453" t="s">
        <v>47</v>
      </c>
      <c r="D13" s="453"/>
      <c r="E13" s="453"/>
      <c r="F13" s="453"/>
      <c r="G13" s="453"/>
      <c r="H13" s="454"/>
    </row>
    <row r="14" spans="1:8">
      <c r="A14" s="145"/>
      <c r="B14" s="145"/>
      <c r="C14" s="146"/>
      <c r="D14" s="146"/>
    </row>
    <row r="15" spans="1:8" ht="14.4" thickBot="1">
      <c r="A15" s="145"/>
      <c r="B15" s="145"/>
      <c r="C15" s="146"/>
      <c r="D15" s="146"/>
    </row>
    <row r="16" spans="1:8" ht="14.4" customHeight="1" thickBot="1">
      <c r="A16" s="455" t="s">
        <v>85</v>
      </c>
      <c r="B16" s="456"/>
      <c r="C16" s="456"/>
      <c r="D16" s="456"/>
      <c r="E16" s="456"/>
      <c r="F16" s="456"/>
      <c r="G16" s="456"/>
      <c r="H16" s="457"/>
    </row>
    <row r="17" spans="1:8" ht="55.2">
      <c r="A17" s="129" t="s">
        <v>86</v>
      </c>
      <c r="B17" s="130" t="s">
        <v>87</v>
      </c>
      <c r="C17" s="131" t="s">
        <v>88</v>
      </c>
      <c r="D17" s="131" t="s">
        <v>89</v>
      </c>
      <c r="E17" s="131" t="s">
        <v>90</v>
      </c>
      <c r="F17" s="131" t="s">
        <v>91</v>
      </c>
      <c r="G17" s="132" t="s">
        <v>92</v>
      </c>
      <c r="H17" s="133" t="s">
        <v>93</v>
      </c>
    </row>
    <row r="18" spans="1:8" ht="14.4">
      <c r="A18" s="49" t="s">
        <v>94</v>
      </c>
      <c r="B18" s="50" t="s">
        <v>95</v>
      </c>
      <c r="C18" s="471">
        <v>54000</v>
      </c>
      <c r="D18" s="55"/>
      <c r="E18" s="55"/>
      <c r="F18" s="24"/>
      <c r="G18" s="24"/>
      <c r="H18" s="39"/>
    </row>
    <row r="19" spans="1:8" ht="14.4">
      <c r="A19" s="51"/>
      <c r="B19" s="50" t="s">
        <v>96</v>
      </c>
      <c r="C19" s="472"/>
      <c r="D19" s="55"/>
      <c r="E19" s="55"/>
      <c r="F19" s="24"/>
      <c r="G19" s="24"/>
      <c r="H19" s="39"/>
    </row>
    <row r="20" spans="1:8" ht="14.4">
      <c r="A20" s="51"/>
      <c r="B20" s="50" t="s">
        <v>97</v>
      </c>
      <c r="C20" s="472"/>
      <c r="D20" s="55"/>
      <c r="E20" s="55"/>
      <c r="F20" s="24"/>
      <c r="G20" s="24"/>
      <c r="H20" s="39"/>
    </row>
    <row r="21" spans="1:8" ht="14.4">
      <c r="A21" s="51"/>
      <c r="B21" s="50" t="s">
        <v>98</v>
      </c>
      <c r="C21" s="472"/>
      <c r="D21" s="55"/>
      <c r="E21" s="55"/>
      <c r="F21" s="24"/>
      <c r="G21" s="24"/>
      <c r="H21" s="39"/>
    </row>
    <row r="22" spans="1:8" ht="14.4">
      <c r="A22" s="51"/>
      <c r="B22" s="50" t="s">
        <v>99</v>
      </c>
      <c r="C22" s="473"/>
      <c r="D22" s="55"/>
      <c r="E22" s="123"/>
      <c r="F22" s="124"/>
      <c r="G22" s="124"/>
      <c r="H22" s="125"/>
    </row>
    <row r="23" spans="1:8" ht="15" customHeight="1">
      <c r="A23" s="128"/>
      <c r="B23" s="444" t="s">
        <v>100</v>
      </c>
      <c r="C23" s="444"/>
      <c r="D23" s="127">
        <f>SUM(D18:D22)</f>
        <v>0</v>
      </c>
      <c r="E23" s="134"/>
      <c r="F23" s="135"/>
      <c r="G23" s="135"/>
      <c r="H23" s="136"/>
    </row>
    <row r="24" spans="1:8" ht="15" customHeight="1" thickBot="1">
      <c r="A24" s="52"/>
      <c r="B24" s="438" t="s">
        <v>101</v>
      </c>
      <c r="C24" s="439"/>
      <c r="D24" s="440"/>
      <c r="E24" s="137" cm="1">
        <f t="array" ref="E24">AVERAGE(IF(ISNUMBER(E18:E22), E18:E22, 0))</f>
        <v>0</v>
      </c>
      <c r="F24" s="138" cm="1">
        <f t="array" ref="F24">AVERAGE(IF(ISNUMBER(F18:F22), F18:F22, 0))</f>
        <v>0</v>
      </c>
      <c r="G24" s="138" cm="1">
        <f t="array" ref="G24">AVERAGE(IF(ISNUMBER(G18:G22), G18:G22, 0))</f>
        <v>0</v>
      </c>
      <c r="H24" s="139" cm="1">
        <f t="array" ref="H24">AVERAGE(IF(ISNUMBER(H18:H22), H18:H22, 0))</f>
        <v>0</v>
      </c>
    </row>
    <row r="25" spans="1:8" ht="14.4" thickBot="1"/>
    <row r="26" spans="1:8" ht="14.4" customHeight="1">
      <c r="A26" s="441" t="s">
        <v>102</v>
      </c>
      <c r="B26" s="442"/>
      <c r="C26" s="442"/>
      <c r="D26" s="442"/>
      <c r="E26" s="442"/>
      <c r="F26" s="442"/>
      <c r="G26" s="442"/>
      <c r="H26" s="443"/>
    </row>
    <row r="27" spans="1:8" ht="55.2">
      <c r="A27" s="147" t="s">
        <v>86</v>
      </c>
      <c r="B27" s="148" t="s">
        <v>87</v>
      </c>
      <c r="C27" s="140" t="s">
        <v>88</v>
      </c>
      <c r="D27" s="131" t="s">
        <v>89</v>
      </c>
      <c r="E27" s="140" t="s">
        <v>90</v>
      </c>
      <c r="F27" s="140" t="s">
        <v>91</v>
      </c>
      <c r="G27" s="149" t="s">
        <v>92</v>
      </c>
      <c r="H27" s="150" t="s">
        <v>93</v>
      </c>
    </row>
    <row r="28" spans="1:8" ht="14.4">
      <c r="A28" s="49" t="s">
        <v>94</v>
      </c>
      <c r="B28" s="50" t="s">
        <v>95</v>
      </c>
      <c r="C28" s="452">
        <v>48600</v>
      </c>
      <c r="D28" s="55"/>
      <c r="E28" s="55"/>
      <c r="F28" s="24"/>
      <c r="G28" s="24"/>
      <c r="H28" s="39"/>
    </row>
    <row r="29" spans="1:8" ht="14.4">
      <c r="A29" s="51"/>
      <c r="B29" s="50" t="s">
        <v>96</v>
      </c>
      <c r="C29" s="452"/>
      <c r="D29" s="55"/>
      <c r="E29" s="55"/>
      <c r="F29" s="24"/>
      <c r="G29" s="24"/>
      <c r="H29" s="39"/>
    </row>
    <row r="30" spans="1:8" ht="14.4">
      <c r="A30" s="51"/>
      <c r="B30" s="50" t="s">
        <v>97</v>
      </c>
      <c r="C30" s="452"/>
      <c r="D30" s="55"/>
      <c r="E30" s="55"/>
      <c r="F30" s="24"/>
      <c r="G30" s="24"/>
      <c r="H30" s="39"/>
    </row>
    <row r="31" spans="1:8" ht="14.4">
      <c r="A31" s="51"/>
      <c r="B31" s="50" t="s">
        <v>98</v>
      </c>
      <c r="C31" s="452"/>
      <c r="D31" s="55"/>
      <c r="E31" s="55"/>
      <c r="F31" s="24"/>
      <c r="G31" s="24"/>
      <c r="H31" s="39"/>
    </row>
    <row r="32" spans="1:8" ht="14.4">
      <c r="A32" s="51"/>
      <c r="B32" s="50" t="s">
        <v>99</v>
      </c>
      <c r="C32" s="452"/>
      <c r="D32" s="55"/>
      <c r="E32" s="123"/>
      <c r="F32" s="124"/>
      <c r="G32" s="124"/>
      <c r="H32" s="125"/>
    </row>
    <row r="33" spans="1:8" ht="15" customHeight="1">
      <c r="A33" s="128"/>
      <c r="B33" s="444" t="s">
        <v>100</v>
      </c>
      <c r="C33" s="444"/>
      <c r="D33" s="126">
        <f>SUM(D28:D32)</f>
        <v>0</v>
      </c>
      <c r="E33" s="151"/>
      <c r="F33" s="152"/>
      <c r="G33" s="152"/>
      <c r="H33" s="153"/>
    </row>
    <row r="34" spans="1:8" ht="15" customHeight="1" thickBot="1">
      <c r="A34" s="52"/>
      <c r="B34" s="438" t="s">
        <v>101</v>
      </c>
      <c r="C34" s="439"/>
      <c r="D34" s="440"/>
      <c r="E34" s="137" cm="1">
        <f t="array" ref="E34">AVERAGE(IF(ISNUMBER(E28:E32), E28:E32, 0))</f>
        <v>0</v>
      </c>
      <c r="F34" s="138" cm="1">
        <f t="array" ref="F34">AVERAGE(IF(ISNUMBER(F28:F32), F28:F32, 0))</f>
        <v>0</v>
      </c>
      <c r="G34" s="138" cm="1">
        <f t="array" ref="G34">AVERAGE(IF(ISNUMBER(G28:G32), G28:G32, 0))</f>
        <v>0</v>
      </c>
      <c r="H34" s="139" cm="1">
        <f t="array" ref="H34">AVERAGE(IF(ISNUMBER(H28:H32), H28:H32, 0))</f>
        <v>0</v>
      </c>
    </row>
    <row r="35" spans="1:8" ht="14.4" thickBot="1"/>
    <row r="36" spans="1:8" ht="14.4" customHeight="1">
      <c r="A36" s="446" t="s">
        <v>103</v>
      </c>
      <c r="B36" s="447"/>
      <c r="C36" s="447"/>
      <c r="D36" s="447"/>
      <c r="E36" s="447"/>
      <c r="F36" s="447"/>
      <c r="G36" s="447"/>
      <c r="H36" s="448"/>
    </row>
    <row r="37" spans="1:8" ht="55.2">
      <c r="A37" s="154" t="s">
        <v>86</v>
      </c>
      <c r="B37" s="148" t="s">
        <v>87</v>
      </c>
      <c r="C37" s="140" t="s">
        <v>88</v>
      </c>
      <c r="D37" s="140" t="s">
        <v>89</v>
      </c>
      <c r="E37" s="140" t="s">
        <v>90</v>
      </c>
      <c r="F37" s="140" t="s">
        <v>91</v>
      </c>
      <c r="G37" s="149" t="s">
        <v>92</v>
      </c>
      <c r="H37" s="150" t="s">
        <v>93</v>
      </c>
    </row>
    <row r="38" spans="1:8" ht="14.4">
      <c r="A38" s="141" t="s">
        <v>94</v>
      </c>
      <c r="B38" s="50" t="s">
        <v>95</v>
      </c>
      <c r="C38" s="452">
        <v>48600</v>
      </c>
      <c r="D38" s="55"/>
      <c r="E38" s="55"/>
      <c r="F38" s="24"/>
      <c r="G38" s="24"/>
      <c r="H38" s="39"/>
    </row>
    <row r="39" spans="1:8" ht="14.4">
      <c r="A39" s="141"/>
      <c r="B39" s="50" t="s">
        <v>96</v>
      </c>
      <c r="C39" s="452"/>
      <c r="D39" s="55"/>
      <c r="E39" s="55"/>
      <c r="F39" s="24"/>
      <c r="G39" s="24"/>
      <c r="H39" s="39"/>
    </row>
    <row r="40" spans="1:8" ht="14.4">
      <c r="A40" s="141"/>
      <c r="B40" s="50" t="s">
        <v>97</v>
      </c>
      <c r="C40" s="452"/>
      <c r="D40" s="55"/>
      <c r="E40" s="55"/>
      <c r="F40" s="24"/>
      <c r="G40" s="24"/>
      <c r="H40" s="39"/>
    </row>
    <row r="41" spans="1:8" ht="14.4">
      <c r="A41" s="141"/>
      <c r="B41" s="50" t="s">
        <v>98</v>
      </c>
      <c r="C41" s="452"/>
      <c r="D41" s="55"/>
      <c r="E41" s="55"/>
      <c r="F41" s="24"/>
      <c r="G41" s="24"/>
      <c r="H41" s="39"/>
    </row>
    <row r="42" spans="1:8" ht="14.4">
      <c r="A42" s="141"/>
      <c r="B42" s="50" t="s">
        <v>99</v>
      </c>
      <c r="C42" s="452"/>
      <c r="D42" s="55"/>
      <c r="E42" s="55"/>
      <c r="F42" s="24"/>
      <c r="G42" s="24"/>
      <c r="H42" s="39"/>
    </row>
    <row r="43" spans="1:8" ht="15" customHeight="1">
      <c r="A43" s="128"/>
      <c r="B43" s="444" t="s">
        <v>100</v>
      </c>
      <c r="C43" s="444"/>
      <c r="D43" s="126">
        <f>SUM(D38:D42)</f>
        <v>0</v>
      </c>
      <c r="E43" s="449"/>
      <c r="F43" s="450"/>
      <c r="G43" s="450"/>
      <c r="H43" s="451"/>
    </row>
    <row r="44" spans="1:8" ht="15" customHeight="1" thickBot="1">
      <c r="A44" s="52"/>
      <c r="B44" s="445" t="s">
        <v>101</v>
      </c>
      <c r="C44" s="445"/>
      <c r="D44" s="445"/>
      <c r="E44" s="155" cm="1">
        <f t="array" ref="E44">AVERAGE(IF(ISNUMBER(E38:E42), E38:E42, 0))</f>
        <v>0</v>
      </c>
      <c r="F44" s="156" cm="1">
        <f t="array" ref="F44">AVERAGE(IF(ISNUMBER(F38:F42), F38:F42, 0))</f>
        <v>0</v>
      </c>
      <c r="G44" s="156" cm="1">
        <f t="array" ref="G44">AVERAGE(IF(ISNUMBER(G38:G42), G38:G42, 0))</f>
        <v>0</v>
      </c>
      <c r="H44" s="157" cm="1">
        <f t="array" ref="H44">AVERAGE(IF(ISNUMBER(H38:H42), H38:H42, 0))</f>
        <v>0</v>
      </c>
    </row>
    <row r="45" spans="1:8" ht="14.4" thickBot="1"/>
    <row r="46" spans="1:8" ht="14.4" customHeight="1">
      <c r="A46" s="446" t="s">
        <v>104</v>
      </c>
      <c r="B46" s="447"/>
      <c r="C46" s="447"/>
      <c r="D46" s="447"/>
      <c r="E46" s="447"/>
      <c r="F46" s="447"/>
      <c r="G46" s="447"/>
      <c r="H46" s="448"/>
    </row>
    <row r="47" spans="1:8" ht="55.2">
      <c r="A47" s="154" t="s">
        <v>86</v>
      </c>
      <c r="B47" s="148" t="s">
        <v>87</v>
      </c>
      <c r="C47" s="140" t="s">
        <v>88</v>
      </c>
      <c r="D47" s="140" t="s">
        <v>89</v>
      </c>
      <c r="E47" s="140" t="s">
        <v>90</v>
      </c>
      <c r="F47" s="140" t="s">
        <v>91</v>
      </c>
      <c r="G47" s="149" t="s">
        <v>92</v>
      </c>
      <c r="H47" s="150" t="s">
        <v>93</v>
      </c>
    </row>
    <row r="48" spans="1:8" ht="14.4">
      <c r="A48" s="141" t="s">
        <v>94</v>
      </c>
      <c r="B48" s="50" t="s">
        <v>95</v>
      </c>
      <c r="C48" s="452">
        <v>40800</v>
      </c>
      <c r="D48" s="55"/>
      <c r="E48" s="55"/>
      <c r="F48" s="24"/>
      <c r="G48" s="24"/>
      <c r="H48" s="39"/>
    </row>
    <row r="49" spans="1:8" ht="14.4">
      <c r="A49" s="141"/>
      <c r="B49" s="50" t="s">
        <v>96</v>
      </c>
      <c r="C49" s="452"/>
      <c r="D49" s="55"/>
      <c r="E49" s="55"/>
      <c r="F49" s="24"/>
      <c r="G49" s="24"/>
      <c r="H49" s="39"/>
    </row>
    <row r="50" spans="1:8" ht="14.4">
      <c r="A50" s="141"/>
      <c r="B50" s="50" t="s">
        <v>97</v>
      </c>
      <c r="C50" s="452"/>
      <c r="D50" s="55"/>
      <c r="E50" s="55"/>
      <c r="F50" s="24"/>
      <c r="G50" s="24"/>
      <c r="H50" s="39"/>
    </row>
    <row r="51" spans="1:8" ht="14.4">
      <c r="A51" s="141"/>
      <c r="B51" s="50" t="s">
        <v>98</v>
      </c>
      <c r="C51" s="452"/>
      <c r="D51" s="55"/>
      <c r="E51" s="55"/>
      <c r="F51" s="24"/>
      <c r="G51" s="24"/>
      <c r="H51" s="39"/>
    </row>
    <row r="52" spans="1:8" ht="14.4">
      <c r="A52" s="141"/>
      <c r="B52" s="50" t="s">
        <v>99</v>
      </c>
      <c r="C52" s="452"/>
      <c r="D52" s="55"/>
      <c r="E52" s="55"/>
      <c r="F52" s="24"/>
      <c r="G52" s="24"/>
      <c r="H52" s="39"/>
    </row>
    <row r="53" spans="1:8" ht="15" customHeight="1">
      <c r="A53" s="128"/>
      <c r="B53" s="444" t="s">
        <v>100</v>
      </c>
      <c r="C53" s="444"/>
      <c r="D53" s="126">
        <f>SUM(D48:D52)</f>
        <v>0</v>
      </c>
      <c r="E53" s="458"/>
      <c r="F53" s="458"/>
      <c r="G53" s="458"/>
      <c r="H53" s="459"/>
    </row>
    <row r="54" spans="1:8" ht="15" customHeight="1" thickBot="1">
      <c r="A54" s="52"/>
      <c r="B54" s="445" t="s">
        <v>101</v>
      </c>
      <c r="C54" s="445"/>
      <c r="D54" s="445"/>
      <c r="E54" s="155" cm="1">
        <f t="array" ref="E54">AVERAGE(IF(ISNUMBER(E48:E52), E48:E52, 0))</f>
        <v>0</v>
      </c>
      <c r="F54" s="156" cm="1">
        <f t="array" ref="F54">AVERAGE(IF(ISNUMBER(F48:F52), F48:F52, 0))</f>
        <v>0</v>
      </c>
      <c r="G54" s="156" cm="1">
        <f t="array" ref="G54">AVERAGE(IF(ISNUMBER(G48:G52), G48:G52, 0))</f>
        <v>0</v>
      </c>
      <c r="H54" s="157" cm="1">
        <f t="array" ref="H54">AVERAGE(IF(ISNUMBER(H48:H52), H48:H52, 0))</f>
        <v>0</v>
      </c>
    </row>
    <row r="55" spans="1:8" ht="14.4" thickBot="1"/>
    <row r="56" spans="1:8" ht="24" customHeight="1" thickBot="1">
      <c r="A56" s="54"/>
      <c r="B56" s="435" t="s">
        <v>105</v>
      </c>
      <c r="C56" s="436"/>
      <c r="D56" s="437"/>
      <c r="E56" s="158">
        <f>(E24+E34+E44+E54)/4</f>
        <v>0</v>
      </c>
      <c r="F56" s="159">
        <f>(F24+F34+F44+F54)/4</f>
        <v>0</v>
      </c>
      <c r="G56" s="159">
        <f>(G24+G34+G44+G54)/4</f>
        <v>0</v>
      </c>
      <c r="H56" s="160">
        <f>(H24+H34+H44+H54)/4</f>
        <v>0</v>
      </c>
    </row>
    <row r="57" spans="1:8"/>
    <row r="58" spans="1:8"/>
  </sheetData>
  <sheetProtection algorithmName="SHA-512" hashValue="EfZOfMybJteEg7ipChMbHeaFTQoQJG7r6Ug7DN9BN9VPmjBzgF1zZzvxCjYwlOq8kpMZYkGVIiJKk+xxXJLsEg==" saltValue="AWVddnPDoCdDGx4gj2So2g==" spinCount="100000" sheet="1" objects="1" scenarios="1"/>
  <mergeCells count="38">
    <mergeCell ref="A5:B5"/>
    <mergeCell ref="A6:B6"/>
    <mergeCell ref="A7:B7"/>
    <mergeCell ref="B43:C43"/>
    <mergeCell ref="C18:C22"/>
    <mergeCell ref="C28:C32"/>
    <mergeCell ref="C38:C42"/>
    <mergeCell ref="C5:H5"/>
    <mergeCell ref="A8:B8"/>
    <mergeCell ref="A11:B11"/>
    <mergeCell ref="A9:B9"/>
    <mergeCell ref="A10:B10"/>
    <mergeCell ref="A12:B12"/>
    <mergeCell ref="A13:B13"/>
    <mergeCell ref="C6:H6"/>
    <mergeCell ref="C7:H7"/>
    <mergeCell ref="E53:H53"/>
    <mergeCell ref="C8:H8"/>
    <mergeCell ref="C9:H9"/>
    <mergeCell ref="C10:H10"/>
    <mergeCell ref="C11:H11"/>
    <mergeCell ref="C12:H12"/>
    <mergeCell ref="A3:H3"/>
    <mergeCell ref="B56:D56"/>
    <mergeCell ref="B24:D24"/>
    <mergeCell ref="A26:H26"/>
    <mergeCell ref="B33:C33"/>
    <mergeCell ref="B34:D34"/>
    <mergeCell ref="B44:D44"/>
    <mergeCell ref="A36:H36"/>
    <mergeCell ref="E43:H43"/>
    <mergeCell ref="C48:C52"/>
    <mergeCell ref="B53:C53"/>
    <mergeCell ref="C13:H13"/>
    <mergeCell ref="A16:H16"/>
    <mergeCell ref="B23:C23"/>
    <mergeCell ref="A46:H46"/>
    <mergeCell ref="B54:D54"/>
  </mergeCells>
  <conditionalFormatting sqref="D19">
    <cfRule type="expression" priority="11">
      <formula>$D$23=$C$18</formula>
    </cfRule>
  </conditionalFormatting>
  <conditionalFormatting sqref="D23">
    <cfRule type="expression" dxfId="13" priority="10">
      <formula>$D$23&lt;&gt;$C$18</formula>
    </cfRule>
  </conditionalFormatting>
  <conditionalFormatting sqref="D29">
    <cfRule type="expression" priority="9">
      <formula>$D$23=$C$18</formula>
    </cfRule>
  </conditionalFormatting>
  <conditionalFormatting sqref="D33">
    <cfRule type="expression" dxfId="12" priority="5">
      <formula>$D$33&lt;&gt;$C$28</formula>
    </cfRule>
  </conditionalFormatting>
  <conditionalFormatting sqref="D39">
    <cfRule type="expression" priority="4">
      <formula>$D$23=$C$18</formula>
    </cfRule>
  </conditionalFormatting>
  <conditionalFormatting sqref="D43">
    <cfRule type="expression" dxfId="11" priority="3">
      <formula>$D$43&lt;&gt;$C$38</formula>
    </cfRule>
  </conditionalFormatting>
  <conditionalFormatting sqref="D49">
    <cfRule type="expression" priority="2">
      <formula>$D$23=$C$18</formula>
    </cfRule>
  </conditionalFormatting>
  <conditionalFormatting sqref="D53">
    <cfRule type="expression" dxfId="10" priority="1">
      <formula>$D$53&lt;&gt;$C$48</formula>
    </cfRule>
  </conditionalFormatting>
  <dataValidations count="4">
    <dataValidation type="custom" errorStyle="warning" allowBlank="1" showInputMessage="1" showErrorMessage="1" error="Vsota razreza proračuna ni enaka 54.000,00 €." prompt="Vsota razreza mora biti 54.000,00 €." sqref="D23" xr:uid="{0F5C5F04-2DCD-4EBB-B270-C7CBE43F53C7}">
      <formula1>C18</formula1>
    </dataValidation>
    <dataValidation type="custom" errorStyle="warning" allowBlank="1" showInputMessage="1" showErrorMessage="1" error="Vsota razreza proračuna ni 48.600,00 €." prompt="Vsota razreza mora biti 48.600,00 €." sqref="D33" xr:uid="{D9A860ED-ABCD-48F2-849E-D5B3D6490886}">
      <formula1>C28</formula1>
    </dataValidation>
    <dataValidation type="custom" errorStyle="warning" allowBlank="1" showInputMessage="1" showErrorMessage="1" error="Vsota razreza ni 48.600,00 €." prompt="Vsota razreza mora biti 48.600,00 €." sqref="D43" xr:uid="{E7C94BD2-E257-4803-AE1B-E1FB1F957004}">
      <formula1>C38</formula1>
    </dataValidation>
    <dataValidation type="custom" errorStyle="warning" allowBlank="1" showInputMessage="1" showErrorMessage="1" error="Vrednost razreza ni enaka 40.800,00 €." prompt="Vsota razreza mora biti 40.800,00 €." sqref="D53" xr:uid="{6B975E2E-421A-4FA5-9DF9-9D34A52B990C}">
      <formula1>D53&lt;&gt;C48</formula1>
    </dataValidation>
  </dataValidations>
  <pageMargins left="0.7" right="0.7" top="0.75" bottom="0.75" header="0.3" footer="0.3"/>
  <pageSetup paperSize="9" scale="50" fitToHeight="0" orientation="portrait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381C-BB19-434D-A74F-403BE1E4D22C}">
  <sheetPr>
    <pageSetUpPr fitToPage="1"/>
  </sheetPr>
  <dimension ref="A1:I28"/>
  <sheetViews>
    <sheetView showGridLines="0" zoomScaleNormal="100" workbookViewId="0">
      <selection activeCell="C12" sqref="C12"/>
    </sheetView>
  </sheetViews>
  <sheetFormatPr defaultColWidth="0" defaultRowHeight="14.4" zeroHeight="1"/>
  <cols>
    <col min="1" max="1" width="5.88671875" customWidth="1"/>
    <col min="2" max="3" width="66.6640625" style="77" customWidth="1"/>
    <col min="4" max="4" width="33" style="77" customWidth="1"/>
    <col min="5" max="5" width="2.88671875" customWidth="1"/>
    <col min="6" max="8" width="15.44140625" hidden="1" customWidth="1"/>
    <col min="9" max="9" width="0" hidden="1" customWidth="1"/>
    <col min="10" max="16384" width="15.44140625" hidden="1"/>
  </cols>
  <sheetData>
    <row r="1" spans="1:6" ht="23.4" customHeight="1">
      <c r="B1" s="75" t="s">
        <v>106</v>
      </c>
      <c r="C1" s="75"/>
      <c r="D1" s="1" t="s">
        <v>107</v>
      </c>
    </row>
    <row r="2" spans="1:6" ht="23.4" customHeight="1">
      <c r="B2" s="75"/>
      <c r="C2" s="75"/>
      <c r="D2" s="76"/>
    </row>
    <row r="3" spans="1:6" s="56" customFormat="1" ht="46.8" customHeight="1">
      <c r="B3" s="483" t="s">
        <v>266</v>
      </c>
      <c r="C3" s="483"/>
      <c r="D3" s="483"/>
    </row>
    <row r="4" spans="1:6" ht="12.6" customHeight="1" thickBot="1"/>
    <row r="5" spans="1:6" ht="27.6">
      <c r="A5" s="78"/>
      <c r="B5" s="161" t="s">
        <v>108</v>
      </c>
      <c r="C5" s="162" t="s">
        <v>109</v>
      </c>
      <c r="D5" s="163" t="s">
        <v>110</v>
      </c>
      <c r="F5" s="79"/>
    </row>
    <row r="6" spans="1:6" ht="15.6" customHeight="1">
      <c r="A6" s="80">
        <v>1</v>
      </c>
      <c r="B6" s="104" t="s">
        <v>111</v>
      </c>
      <c r="C6" s="115"/>
      <c r="D6" s="95"/>
      <c r="F6" s="79"/>
    </row>
    <row r="7" spans="1:6" ht="15.6" customHeight="1">
      <c r="A7" s="80">
        <v>2</v>
      </c>
      <c r="B7" s="104" t="s">
        <v>112</v>
      </c>
      <c r="C7" s="115"/>
      <c r="D7" s="95"/>
      <c r="E7" s="81"/>
    </row>
    <row r="8" spans="1:6" ht="15.6" customHeight="1">
      <c r="A8" s="80">
        <v>3</v>
      </c>
      <c r="B8" s="104" t="s">
        <v>113</v>
      </c>
      <c r="C8" s="115"/>
      <c r="D8" s="95"/>
    </row>
    <row r="9" spans="1:6" ht="15.6" customHeight="1">
      <c r="A9" s="80">
        <v>4</v>
      </c>
      <c r="B9" s="104" t="s">
        <v>114</v>
      </c>
      <c r="C9" s="115"/>
      <c r="D9" s="95"/>
    </row>
    <row r="10" spans="1:6" ht="15.6" customHeight="1">
      <c r="A10" s="80">
        <v>5</v>
      </c>
      <c r="B10" s="104" t="s">
        <v>115</v>
      </c>
      <c r="C10" s="115"/>
      <c r="D10" s="95"/>
    </row>
    <row r="11" spans="1:6" ht="15.6" customHeight="1">
      <c r="A11" s="80">
        <v>6</v>
      </c>
      <c r="B11" s="104" t="s">
        <v>116</v>
      </c>
      <c r="C11" s="115"/>
      <c r="D11" s="95"/>
    </row>
    <row r="12" spans="1:6" ht="15.6" customHeight="1">
      <c r="A12" s="80">
        <v>7</v>
      </c>
      <c r="B12" s="104" t="s">
        <v>117</v>
      </c>
      <c r="C12" s="115"/>
      <c r="D12" s="95"/>
    </row>
    <row r="13" spans="1:6" ht="15.6" customHeight="1">
      <c r="A13" s="80">
        <v>8</v>
      </c>
      <c r="B13" s="104" t="s">
        <v>118</v>
      </c>
      <c r="C13" s="115"/>
      <c r="D13" s="95"/>
    </row>
    <row r="14" spans="1:6" ht="15.6" customHeight="1">
      <c r="A14" s="80">
        <v>9</v>
      </c>
      <c r="B14" s="164" t="s">
        <v>119</v>
      </c>
      <c r="C14" s="176"/>
      <c r="D14" s="95"/>
    </row>
    <row r="15" spans="1:6" ht="15.6" customHeight="1">
      <c r="A15" s="80">
        <v>10</v>
      </c>
      <c r="B15" s="164" t="s">
        <v>120</v>
      </c>
      <c r="C15" s="176"/>
      <c r="D15" s="95"/>
    </row>
    <row r="16" spans="1:6" ht="15.6" customHeight="1">
      <c r="A16" s="80">
        <v>11</v>
      </c>
      <c r="B16" s="165" t="s">
        <v>121</v>
      </c>
      <c r="C16" s="169"/>
      <c r="D16" s="96"/>
    </row>
    <row r="17" spans="1:5" ht="15.6" customHeight="1">
      <c r="A17" s="80">
        <v>12</v>
      </c>
      <c r="B17" s="165" t="s">
        <v>121</v>
      </c>
      <c r="C17" s="169"/>
      <c r="D17" s="96"/>
    </row>
    <row r="18" spans="1:5" ht="15.6" customHeight="1" thickBot="1">
      <c r="A18" s="80">
        <v>13</v>
      </c>
      <c r="B18" s="166" t="s">
        <v>121</v>
      </c>
      <c r="C18" s="170"/>
      <c r="D18" s="97"/>
    </row>
    <row r="19" spans="1:5" ht="15.6" customHeight="1" thickBot="1">
      <c r="A19" s="167"/>
      <c r="B19" s="177"/>
      <c r="C19" s="177"/>
      <c r="D19" s="178"/>
    </row>
    <row r="20" spans="1:5" ht="15.6" customHeight="1" thickBot="1">
      <c r="A20" s="167"/>
      <c r="B20" s="161" t="s">
        <v>100</v>
      </c>
      <c r="C20" s="179">
        <f>SUM(C6:C18)</f>
        <v>0</v>
      </c>
      <c r="D20" s="178"/>
    </row>
    <row r="21" spans="1:5" ht="15.6" customHeight="1" thickBot="1">
      <c r="A21" s="167"/>
      <c r="B21" s="484" t="s">
        <v>122</v>
      </c>
      <c r="C21" s="485"/>
      <c r="D21" s="93" cm="1">
        <f t="array" ref="D21">AVERAGE(IF(ISNUMBER(D6:D15),D6:D15,0), IF(ISNUMBER(D16:D18),D16:D18,""))</f>
        <v>0</v>
      </c>
      <c r="E21" s="168"/>
    </row>
    <row r="22" spans="1:5" s="67" customFormat="1" ht="15.6" customHeight="1">
      <c r="A22" s="82"/>
      <c r="B22" s="174"/>
      <c r="C22" s="174"/>
      <c r="D22" s="175"/>
    </row>
    <row r="23" spans="1:5" ht="15" hidden="1" thickBot="1">
      <c r="A23" s="83"/>
      <c r="B23" s="171" t="s">
        <v>122</v>
      </c>
      <c r="C23" s="172"/>
      <c r="D23" s="173" cm="1">
        <f t="array" ref="D23">AVERAGE(IF(ISNUMBER(D6:D15),D6:D15,0), IF(ISNUMBER(D16:D18),D16:D18,""))</f>
        <v>0</v>
      </c>
    </row>
    <row r="24" spans="1:5" hidden="1">
      <c r="B24" s="84"/>
      <c r="C24" s="84"/>
    </row>
    <row r="25" spans="1:5" hidden="1">
      <c r="B25" s="84"/>
      <c r="C25" s="84"/>
    </row>
    <row r="26" spans="1:5" ht="14.1" hidden="1" customHeight="1">
      <c r="B26" s="84"/>
      <c r="C26" s="84"/>
    </row>
    <row r="27" spans="1:5" hidden="1">
      <c r="B27" s="84"/>
      <c r="C27" s="84"/>
    </row>
    <row r="28" spans="1:5" hidden="1">
      <c r="B28" s="84"/>
      <c r="C28" s="84"/>
    </row>
  </sheetData>
  <sheetProtection algorithmName="SHA-512" hashValue="MgInCRT0m69FIlsZCyX9qknctVDA4WtuWdsWVL20XAT0ZYHC7/ach4K3a3nGJGOg4blX3anUeVeJ6Xl2FCWoHw==" saltValue="LU1jefbmLdGSJvEizrFduw==" spinCount="100000" sheet="1" objects="1" scenarios="1"/>
  <mergeCells count="2">
    <mergeCell ref="B3:D3"/>
    <mergeCell ref="B21:C21"/>
  </mergeCells>
  <conditionalFormatting sqref="C20">
    <cfRule type="expression" dxfId="9" priority="1">
      <formula>C20&lt;&gt;14400</formula>
    </cfRule>
    <cfRule type="expression" dxfId="8" priority="2">
      <formula>C20=14400</formula>
    </cfRule>
  </conditionalFormatting>
  <conditionalFormatting sqref="D6:D15">
    <cfRule type="expression" priority="6">
      <formula>ALI(ALI(NIŠTEVILSKO(B1),B1=""),PRAV,NEPRAV)</formula>
    </cfRule>
  </conditionalFormatting>
  <conditionalFormatting sqref="D16:D20">
    <cfRule type="expression" priority="8">
      <formula>ALI(ALI(NIŠTEVILSKO(B9),B9=""),PRAV,NEPRAV)</formula>
    </cfRule>
  </conditionalFormatting>
  <conditionalFormatting sqref="D22">
    <cfRule type="expression" priority="15">
      <formula>ALI(ALI(NIŠTEVILSKO(B12),B12=""),PRAV,NEPRAV)</formula>
    </cfRule>
  </conditionalFormatting>
  <conditionalFormatting sqref="E21">
    <cfRule type="expression" priority="17">
      <formula>ALI(ALI(NIŠTEVILSKO(B13),B13=""),PRAV,NEPRAV)</formula>
    </cfRule>
  </conditionalFormatting>
  <dataValidations count="1">
    <dataValidation type="whole" errorStyle="warning" operator="equal" allowBlank="1" showInputMessage="1" showErrorMessage="1" errorTitle="Opozorilo!" error="Vsota razreza proračuna ne znaša 14.400,00 €." promptTitle="Opozorilo!" prompt="Vsota razreza proračuna mora znašati 14.400,00 €" sqref="C20" xr:uid="{75686EB7-A69A-4505-A77E-E09F177AF7F6}">
      <formula1>14400</formula1>
    </dataValidation>
  </dataValidation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&amp;L&amp;G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0D67-07D9-4527-AF20-F373548CACC4}">
  <dimension ref="A1:I33"/>
  <sheetViews>
    <sheetView showGridLines="0" zoomScaleNormal="100" zoomScaleSheetLayoutView="85" workbookViewId="0">
      <selection activeCell="D29" sqref="D29"/>
    </sheetView>
  </sheetViews>
  <sheetFormatPr defaultColWidth="0" defaultRowHeight="13.8" zeroHeight="1"/>
  <cols>
    <col min="1" max="1" width="4.6640625" style="8" customWidth="1"/>
    <col min="2" max="2" width="76.44140625" style="8" customWidth="1"/>
    <col min="3" max="3" width="57.6640625" style="8" customWidth="1"/>
    <col min="4" max="4" width="68.88671875" style="8" customWidth="1"/>
    <col min="5" max="5" width="3.109375" style="8" customWidth="1"/>
    <col min="6" max="7" width="8.88671875" style="8" hidden="1" customWidth="1"/>
    <col min="8" max="9" width="0" style="8" hidden="1" customWidth="1"/>
    <col min="10" max="16384" width="8.88671875" style="8" hidden="1"/>
  </cols>
  <sheetData>
    <row r="1" spans="1:5" s="5" customFormat="1" ht="23.1" customHeight="1">
      <c r="B1" s="4" t="s">
        <v>123</v>
      </c>
      <c r="C1" s="4"/>
      <c r="D1" s="1" t="s">
        <v>124</v>
      </c>
      <c r="E1" s="4"/>
    </row>
    <row r="2" spans="1:5" s="85" customFormat="1" ht="9.9" customHeight="1">
      <c r="B2" s="86"/>
      <c r="C2" s="86"/>
      <c r="D2" s="86"/>
      <c r="E2" s="86"/>
    </row>
    <row r="3" spans="1:5" s="7" customFormat="1" ht="13.2">
      <c r="B3" s="180" t="s">
        <v>125</v>
      </c>
      <c r="C3" s="180"/>
      <c r="D3" s="180"/>
      <c r="E3" s="6"/>
    </row>
    <row r="4" spans="1:5" s="7" customFormat="1" ht="13.2">
      <c r="B4" s="87"/>
      <c r="C4" s="87"/>
      <c r="D4" s="87"/>
      <c r="E4" s="6"/>
    </row>
    <row r="5" spans="1:5" s="7" customFormat="1" ht="48.6" customHeight="1">
      <c r="B5" s="483" t="s">
        <v>267</v>
      </c>
      <c r="C5" s="483"/>
      <c r="D5" s="483"/>
      <c r="E5" s="6"/>
    </row>
    <row r="6" spans="1:5" ht="14.4" thickBot="1">
      <c r="B6" s="88"/>
      <c r="C6" s="88"/>
      <c r="D6" s="88"/>
      <c r="E6" s="88"/>
    </row>
    <row r="7" spans="1:5" ht="53.1" customHeight="1">
      <c r="B7" s="89" t="s">
        <v>126</v>
      </c>
      <c r="C7" s="162" t="s">
        <v>127</v>
      </c>
      <c r="D7" s="90" t="s">
        <v>128</v>
      </c>
      <c r="E7" s="88"/>
    </row>
    <row r="8" spans="1:5" ht="18.600000000000001" customHeight="1">
      <c r="A8" s="80">
        <v>1</v>
      </c>
      <c r="B8" s="91" t="s">
        <v>129</v>
      </c>
      <c r="C8" s="186"/>
      <c r="D8" s="95"/>
      <c r="E8" s="88"/>
    </row>
    <row r="9" spans="1:5" ht="18.600000000000001" customHeight="1">
      <c r="A9" s="80">
        <v>2</v>
      </c>
      <c r="B9" s="91" t="s">
        <v>130</v>
      </c>
      <c r="C9" s="186"/>
      <c r="D9" s="95"/>
      <c r="E9" s="88"/>
    </row>
    <row r="10" spans="1:5" ht="18.600000000000001" customHeight="1">
      <c r="A10" s="80">
        <v>3</v>
      </c>
      <c r="B10" s="91" t="s">
        <v>131</v>
      </c>
      <c r="C10" s="186"/>
      <c r="D10" s="95"/>
      <c r="E10" s="88"/>
    </row>
    <row r="11" spans="1:5" ht="18.600000000000001" customHeight="1">
      <c r="A11" s="80">
        <v>4</v>
      </c>
      <c r="B11" s="91" t="s">
        <v>132</v>
      </c>
      <c r="C11" s="186"/>
      <c r="D11" s="95"/>
      <c r="E11" s="88"/>
    </row>
    <row r="12" spans="1:5" ht="18.600000000000001" customHeight="1">
      <c r="A12" s="80">
        <v>5</v>
      </c>
      <c r="B12" s="91" t="s">
        <v>133</v>
      </c>
      <c r="C12" s="186"/>
      <c r="D12" s="95"/>
      <c r="E12" s="88"/>
    </row>
    <row r="13" spans="1:5" ht="18.600000000000001" customHeight="1">
      <c r="A13" s="80">
        <v>6</v>
      </c>
      <c r="B13" s="91" t="s">
        <v>134</v>
      </c>
      <c r="C13" s="186"/>
      <c r="D13" s="95"/>
      <c r="E13" s="88"/>
    </row>
    <row r="14" spans="1:5" ht="18.600000000000001" customHeight="1">
      <c r="A14" s="80">
        <v>7</v>
      </c>
      <c r="B14" s="91" t="s">
        <v>135</v>
      </c>
      <c r="C14" s="186"/>
      <c r="D14" s="95"/>
      <c r="E14" s="88"/>
    </row>
    <row r="15" spans="1:5" ht="18.600000000000001" customHeight="1">
      <c r="A15" s="80">
        <v>8</v>
      </c>
      <c r="B15" s="92" t="s">
        <v>136</v>
      </c>
      <c r="C15" s="187"/>
      <c r="D15" s="95"/>
      <c r="E15" s="88"/>
    </row>
    <row r="16" spans="1:5" ht="18.600000000000001" customHeight="1">
      <c r="A16" s="80">
        <v>9</v>
      </c>
      <c r="B16" s="92" t="s">
        <v>137</v>
      </c>
      <c r="C16" s="187"/>
      <c r="D16" s="95"/>
      <c r="E16" s="88"/>
    </row>
    <row r="17" spans="1:5" ht="18.600000000000001" customHeight="1">
      <c r="A17" s="80">
        <v>10</v>
      </c>
      <c r="B17" s="91" t="s">
        <v>138</v>
      </c>
      <c r="C17" s="186"/>
      <c r="D17" s="95"/>
      <c r="E17" s="88"/>
    </row>
    <row r="18" spans="1:5" ht="18.600000000000001" customHeight="1">
      <c r="A18" s="80">
        <v>11</v>
      </c>
      <c r="B18" s="91" t="s">
        <v>139</v>
      </c>
      <c r="C18" s="186"/>
      <c r="D18" s="95"/>
      <c r="E18" s="88"/>
    </row>
    <row r="19" spans="1:5" ht="18.600000000000001" customHeight="1">
      <c r="A19" s="80">
        <v>12</v>
      </c>
      <c r="B19" s="91" t="s">
        <v>140</v>
      </c>
      <c r="C19" s="186"/>
      <c r="D19" s="95"/>
      <c r="E19" s="88"/>
    </row>
    <row r="20" spans="1:5" ht="18.600000000000001" customHeight="1">
      <c r="A20" s="80">
        <v>13</v>
      </c>
      <c r="B20" s="91" t="s">
        <v>141</v>
      </c>
      <c r="C20" s="186"/>
      <c r="D20" s="95"/>
      <c r="E20" s="88"/>
    </row>
    <row r="21" spans="1:5" ht="18.600000000000001" customHeight="1">
      <c r="A21" s="80">
        <v>14</v>
      </c>
      <c r="B21" s="91" t="s">
        <v>142</v>
      </c>
      <c r="C21" s="186"/>
      <c r="D21" s="95"/>
      <c r="E21" s="88"/>
    </row>
    <row r="22" spans="1:5" ht="18.600000000000001" customHeight="1">
      <c r="A22" s="80">
        <v>15</v>
      </c>
      <c r="B22" s="91" t="s">
        <v>143</v>
      </c>
      <c r="C22" s="186"/>
      <c r="D22" s="95"/>
      <c r="E22" s="88"/>
    </row>
    <row r="23" spans="1:5" ht="18.600000000000001" customHeight="1">
      <c r="A23" s="80">
        <v>16</v>
      </c>
      <c r="B23" s="91" t="s">
        <v>144</v>
      </c>
      <c r="C23" s="186"/>
      <c r="D23" s="95"/>
      <c r="E23" s="88"/>
    </row>
    <row r="24" spans="1:5" ht="18.600000000000001" customHeight="1">
      <c r="A24" s="80">
        <v>17</v>
      </c>
      <c r="B24" s="98" t="s">
        <v>121</v>
      </c>
      <c r="C24" s="184"/>
      <c r="D24" s="96"/>
      <c r="E24" s="88"/>
    </row>
    <row r="25" spans="1:5" ht="18.600000000000001" customHeight="1">
      <c r="A25" s="80">
        <v>18</v>
      </c>
      <c r="B25" s="98" t="s">
        <v>121</v>
      </c>
      <c r="C25" s="184"/>
      <c r="D25" s="96"/>
      <c r="E25" s="88"/>
    </row>
    <row r="26" spans="1:5" ht="18.600000000000001" customHeight="1" thickBot="1">
      <c r="A26" s="80">
        <v>19</v>
      </c>
      <c r="B26" s="99" t="s">
        <v>121</v>
      </c>
      <c r="C26" s="185"/>
      <c r="D26" s="97"/>
      <c r="E26" s="88"/>
    </row>
    <row r="27" spans="1:5" ht="18.600000000000001" customHeight="1" thickBot="1">
      <c r="A27" s="85"/>
      <c r="B27" s="181"/>
      <c r="C27" s="181"/>
      <c r="D27" s="168"/>
    </row>
    <row r="28" spans="1:5" s="88" customFormat="1" ht="18.600000000000001" customHeight="1" thickBot="1">
      <c r="A28" s="86"/>
      <c r="B28" s="182" t="s">
        <v>100</v>
      </c>
      <c r="C28" s="183">
        <f>SUM(C8:C26)</f>
        <v>0</v>
      </c>
      <c r="D28" s="175"/>
    </row>
    <row r="29" spans="1:5" ht="21.6" customHeight="1" thickBot="1">
      <c r="B29" s="486" t="s">
        <v>122</v>
      </c>
      <c r="C29" s="487"/>
      <c r="D29" s="93" cm="1">
        <f t="array" ref="D29">AVERAGE(IF(ISNUMBER(D8:D23),D8:D23,0), IF(ISNUMBER(D24:D26),D24:D26,""))</f>
        <v>0</v>
      </c>
      <c r="E29" s="88"/>
    </row>
    <row r="30" spans="1:5" ht="11.4" customHeight="1">
      <c r="B30" s="94"/>
      <c r="C30" s="94"/>
      <c r="D30" s="88"/>
      <c r="E30" s="88"/>
    </row>
    <row r="32" spans="1:5"/>
    <row r="33"/>
  </sheetData>
  <sheetProtection algorithmName="SHA-512" hashValue="LaOArXBhnthSTFfp2sEsW04Utu3JYxCn964rmq1vCJQvBoHxnmsgsEI8knzRg6cHILt7AidUTyFbFg85egAn0w==" saltValue="/EJVXg3Im9DgrkKOF+UeKQ==" spinCount="100000" sheet="1" objects="1" scenarios="1"/>
  <mergeCells count="2">
    <mergeCell ref="B29:C29"/>
    <mergeCell ref="B5:D5"/>
  </mergeCells>
  <conditionalFormatting sqref="C28">
    <cfRule type="expression" dxfId="7" priority="2">
      <formula>C28&lt;&gt;52800</formula>
    </cfRule>
    <cfRule type="expression" dxfId="6" priority="3">
      <formula>C28=52800</formula>
    </cfRule>
  </conditionalFormatting>
  <dataValidations count="1">
    <dataValidation type="whole" errorStyle="warning" operator="equal" allowBlank="1" showInputMessage="1" showErrorMessage="1" errorTitle="Opozorilo!" error="Vsota razreza proračuna ne znaša 52.800,00 €." promptTitle="Opozorilo!" prompt="Vsota razreza proračuna mora znašati 52.800,00 €" sqref="C28" xr:uid="{DEFE3945-DC66-4AF8-A7C5-43E6B9D52D2C}">
      <formula1>52800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horizontalDpi="360" verticalDpi="360" r:id="rId1"/>
  <headerFooter>
    <oddHeader>&amp;L&amp;G</oddHeader>
    <oddFooter>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7E0-1EF3-45EB-B47F-95199754F497}">
  <sheetPr>
    <pageSetUpPr fitToPage="1"/>
  </sheetPr>
  <dimension ref="A1:J65"/>
  <sheetViews>
    <sheetView showGridLines="0" zoomScaleNormal="100" workbookViewId="0">
      <selection activeCell="F47" sqref="F47"/>
    </sheetView>
  </sheetViews>
  <sheetFormatPr defaultColWidth="0" defaultRowHeight="14.4" zeroHeight="1"/>
  <cols>
    <col min="1" max="1" width="23.33203125" customWidth="1"/>
    <col min="2" max="2" width="40.88671875" customWidth="1"/>
    <col min="3" max="3" width="35.88671875" customWidth="1"/>
    <col min="4" max="4" width="42.33203125" customWidth="1"/>
    <col min="5" max="6" width="36.88671875" customWidth="1"/>
    <col min="7" max="7" width="3.33203125" customWidth="1"/>
    <col min="8" max="10" width="0" hidden="1" customWidth="1"/>
    <col min="11" max="16384" width="8.88671875" hidden="1"/>
  </cols>
  <sheetData>
    <row r="1" spans="1:6" ht="17.399999999999999">
      <c r="A1" s="267" t="s">
        <v>145</v>
      </c>
      <c r="B1" s="267"/>
      <c r="C1" s="268"/>
      <c r="D1" s="268"/>
      <c r="E1" s="268"/>
      <c r="F1" s="268"/>
    </row>
    <row r="2" spans="1:6">
      <c r="A2" s="270"/>
      <c r="B2" s="270"/>
      <c r="C2" s="269"/>
      <c r="D2" s="269"/>
      <c r="E2" s="269"/>
      <c r="F2" s="269"/>
    </row>
    <row r="3" spans="1:6">
      <c r="A3" s="271"/>
      <c r="B3" s="271"/>
      <c r="C3" s="269"/>
      <c r="D3" s="269"/>
      <c r="E3" s="269"/>
      <c r="F3" s="269"/>
    </row>
    <row r="4" spans="1:6">
      <c r="A4" s="272" t="s">
        <v>146</v>
      </c>
      <c r="B4" s="272"/>
      <c r="C4" s="269"/>
      <c r="D4" s="269"/>
      <c r="E4" s="269"/>
      <c r="F4" s="269"/>
    </row>
    <row r="5" spans="1:6">
      <c r="A5" s="269" t="s">
        <v>147</v>
      </c>
      <c r="B5" s="269"/>
      <c r="C5" s="269"/>
      <c r="D5" s="269"/>
      <c r="E5" s="269"/>
      <c r="F5" s="269"/>
    </row>
    <row r="6" spans="1:6">
      <c r="A6" s="269"/>
      <c r="B6" s="269"/>
      <c r="C6" s="269"/>
      <c r="D6" s="269"/>
      <c r="E6" s="269"/>
      <c r="F6" s="269"/>
    </row>
    <row r="7" spans="1:6" ht="27.6" customHeight="1">
      <c r="A7" s="519" t="s">
        <v>268</v>
      </c>
      <c r="B7" s="519"/>
      <c r="C7" s="519"/>
      <c r="D7" s="519"/>
      <c r="E7" s="519"/>
      <c r="F7" s="519"/>
    </row>
    <row r="8" spans="1:6" ht="15" thickBot="1">
      <c r="A8" s="273"/>
      <c r="B8" s="273"/>
      <c r="C8" s="273"/>
      <c r="D8" s="273"/>
      <c r="E8" s="273"/>
      <c r="F8" s="273"/>
    </row>
    <row r="9" spans="1:6" ht="66" customHeight="1" thickBot="1">
      <c r="A9" s="274" t="s">
        <v>148</v>
      </c>
      <c r="B9" s="275" t="s">
        <v>149</v>
      </c>
      <c r="C9" s="276" t="s">
        <v>150</v>
      </c>
      <c r="D9" s="277" t="s">
        <v>151</v>
      </c>
      <c r="E9" s="278" t="s">
        <v>152</v>
      </c>
      <c r="F9" s="279" t="s">
        <v>153</v>
      </c>
    </row>
    <row r="10" spans="1:6" ht="15.6" customHeight="1" thickBot="1">
      <c r="A10" s="523" t="s">
        <v>154</v>
      </c>
      <c r="B10" s="280" t="s">
        <v>155</v>
      </c>
      <c r="C10" s="228"/>
      <c r="D10" s="232"/>
      <c r="E10" s="510"/>
      <c r="F10" s="522">
        <f>N(C10)*N(D10)+N(C11)*N(D11)+N(C12)*N(D12)+N(C13)*N(D13)+N(E10)</f>
        <v>0</v>
      </c>
    </row>
    <row r="11" spans="1:6" ht="15.6" customHeight="1" thickBot="1">
      <c r="A11" s="524"/>
      <c r="B11" s="281" t="s">
        <v>156</v>
      </c>
      <c r="C11" s="229"/>
      <c r="D11" s="100"/>
      <c r="E11" s="498"/>
      <c r="F11" s="492"/>
    </row>
    <row r="12" spans="1:6" ht="15.6" customHeight="1" thickBot="1">
      <c r="A12" s="524"/>
      <c r="B12" s="281" t="s">
        <v>157</v>
      </c>
      <c r="C12" s="229"/>
      <c r="D12" s="101"/>
      <c r="E12" s="498"/>
      <c r="F12" s="492"/>
    </row>
    <row r="13" spans="1:6" ht="15.6" customHeight="1" thickBot="1">
      <c r="A13" s="525"/>
      <c r="B13" s="282" t="s">
        <v>158</v>
      </c>
      <c r="C13" s="230"/>
      <c r="D13" s="102"/>
      <c r="E13" s="511"/>
      <c r="F13" s="493"/>
    </row>
    <row r="14" spans="1:6" ht="15.6" customHeight="1">
      <c r="A14" s="520" t="s">
        <v>159</v>
      </c>
      <c r="B14" s="283" t="s">
        <v>155</v>
      </c>
      <c r="C14" s="228"/>
      <c r="D14" s="232"/>
      <c r="E14" s="510"/>
      <c r="F14" s="522">
        <f t="shared" ref="F14" si="0">N(C14)*N(D14)+N(C15)*N(D15)+N(C16)*N(D16)+N(C17)*N(D17)+N(E14)</f>
        <v>0</v>
      </c>
    </row>
    <row r="15" spans="1:6" ht="15.6" customHeight="1">
      <c r="A15" s="520"/>
      <c r="B15" s="284" t="s">
        <v>156</v>
      </c>
      <c r="C15" s="229"/>
      <c r="D15" s="100"/>
      <c r="E15" s="498"/>
      <c r="F15" s="492"/>
    </row>
    <row r="16" spans="1:6" ht="15.6" customHeight="1">
      <c r="A16" s="520"/>
      <c r="B16" s="284" t="s">
        <v>157</v>
      </c>
      <c r="C16" s="229"/>
      <c r="D16" s="101"/>
      <c r="E16" s="498"/>
      <c r="F16" s="492"/>
    </row>
    <row r="17" spans="1:6" ht="15.6" customHeight="1" thickBot="1">
      <c r="A17" s="521"/>
      <c r="B17" s="285" t="s">
        <v>158</v>
      </c>
      <c r="C17" s="230"/>
      <c r="D17" s="102"/>
      <c r="E17" s="511"/>
      <c r="F17" s="493"/>
    </row>
    <row r="18" spans="1:6" ht="15.6" customHeight="1">
      <c r="A18" s="488" t="s">
        <v>160</v>
      </c>
      <c r="B18" s="286" t="s">
        <v>155</v>
      </c>
      <c r="C18" s="228"/>
      <c r="D18" s="232"/>
      <c r="E18" s="510"/>
      <c r="F18" s="522">
        <f t="shared" ref="F18" si="1">N(C18)*N(D18)+N(C19)*N(D19)+N(C20)*N(D20)+N(C21)*N(D21)+N(E18)</f>
        <v>0</v>
      </c>
    </row>
    <row r="19" spans="1:6" ht="15.6" customHeight="1">
      <c r="A19" s="489"/>
      <c r="B19" s="287" t="s">
        <v>161</v>
      </c>
      <c r="C19" s="229"/>
      <c r="D19" s="100"/>
      <c r="E19" s="498"/>
      <c r="F19" s="492"/>
    </row>
    <row r="20" spans="1:6" ht="15.6" customHeight="1">
      <c r="A20" s="489"/>
      <c r="B20" s="288" t="s">
        <v>157</v>
      </c>
      <c r="C20" s="229"/>
      <c r="D20" s="101"/>
      <c r="E20" s="498"/>
      <c r="F20" s="492"/>
    </row>
    <row r="21" spans="1:6" ht="15.6" customHeight="1" thickBot="1">
      <c r="A21" s="490"/>
      <c r="B21" s="289" t="s">
        <v>158</v>
      </c>
      <c r="C21" s="230"/>
      <c r="D21" s="102"/>
      <c r="E21" s="511"/>
      <c r="F21" s="493"/>
    </row>
    <row r="22" spans="1:6" ht="15.6" customHeight="1">
      <c r="A22" s="488" t="s">
        <v>162</v>
      </c>
      <c r="B22" s="290" t="s">
        <v>155</v>
      </c>
      <c r="C22" s="231"/>
      <c r="D22" s="225"/>
      <c r="E22" s="508"/>
      <c r="F22" s="505">
        <f>N(C22)*N(D22)+N(C23)*N(D23)+N(C24)*N(D24)+N(E22)</f>
        <v>0</v>
      </c>
    </row>
    <row r="23" spans="1:6" ht="15.6" customHeight="1">
      <c r="A23" s="489"/>
      <c r="B23" s="284" t="s">
        <v>163</v>
      </c>
      <c r="C23" s="229"/>
      <c r="D23" s="226"/>
      <c r="E23" s="501"/>
      <c r="F23" s="506"/>
    </row>
    <row r="24" spans="1:6" ht="15.6" customHeight="1" thickBot="1">
      <c r="A24" s="490"/>
      <c r="B24" s="291" t="s">
        <v>158</v>
      </c>
      <c r="C24" s="230"/>
      <c r="D24" s="227"/>
      <c r="E24" s="509"/>
      <c r="F24" s="507"/>
    </row>
    <row r="25" spans="1:6" ht="15.6" customHeight="1">
      <c r="A25" s="488" t="s">
        <v>164</v>
      </c>
      <c r="B25" s="290" t="s">
        <v>155</v>
      </c>
      <c r="C25" s="228"/>
      <c r="D25" s="232"/>
      <c r="E25" s="510"/>
      <c r="F25" s="491">
        <f>N(C25)*N(D25)+N(C26)*N(D26)+N(C27)*N(D27)+N(C28)*N(D28)+N(E25)</f>
        <v>0</v>
      </c>
    </row>
    <row r="26" spans="1:6" ht="15.6" customHeight="1">
      <c r="A26" s="489"/>
      <c r="B26" s="287" t="s">
        <v>156</v>
      </c>
      <c r="C26" s="229"/>
      <c r="D26" s="100"/>
      <c r="E26" s="498"/>
      <c r="F26" s="492"/>
    </row>
    <row r="27" spans="1:6" ht="15.6" customHeight="1">
      <c r="A27" s="489"/>
      <c r="B27" s="287" t="s">
        <v>157</v>
      </c>
      <c r="C27" s="229"/>
      <c r="D27" s="101"/>
      <c r="E27" s="498"/>
      <c r="F27" s="492"/>
    </row>
    <row r="28" spans="1:6" ht="15.6" customHeight="1" thickBot="1">
      <c r="A28" s="490"/>
      <c r="B28" s="291" t="s">
        <v>158</v>
      </c>
      <c r="C28" s="230"/>
      <c r="D28" s="102"/>
      <c r="E28" s="511"/>
      <c r="F28" s="493"/>
    </row>
    <row r="29" spans="1:6" ht="15.6" customHeight="1">
      <c r="A29" s="503" t="s">
        <v>165</v>
      </c>
      <c r="B29" s="290" t="s">
        <v>155</v>
      </c>
      <c r="C29" s="231"/>
      <c r="D29" s="225"/>
      <c r="E29" s="497"/>
      <c r="F29" s="491">
        <f>N(C29)*N(D29)+N(C30)*N(D30)+N(C31)*N(D31)+N(E29)</f>
        <v>0</v>
      </c>
    </row>
    <row r="30" spans="1:6" ht="15.6" customHeight="1">
      <c r="A30" s="504"/>
      <c r="B30" s="284" t="s">
        <v>166</v>
      </c>
      <c r="C30" s="229"/>
      <c r="D30" s="226"/>
      <c r="E30" s="498"/>
      <c r="F30" s="492"/>
    </row>
    <row r="31" spans="1:6" ht="15.6" customHeight="1" thickBot="1">
      <c r="A31" s="504"/>
      <c r="B31" s="291" t="s">
        <v>158</v>
      </c>
      <c r="C31" s="230"/>
      <c r="D31" s="227"/>
      <c r="E31" s="499"/>
      <c r="F31" s="493"/>
    </row>
    <row r="32" spans="1:6" ht="15.6" customHeight="1">
      <c r="A32" s="494" t="s">
        <v>167</v>
      </c>
      <c r="B32" s="292" t="s">
        <v>155</v>
      </c>
      <c r="C32" s="231"/>
      <c r="D32" s="225"/>
      <c r="E32" s="500"/>
      <c r="F32" s="491">
        <f t="shared" ref="F32" si="2">N(C32)*N(D32)+N(C33)*N(D33)+N(C34)*N(D34)+N(E32)</f>
        <v>0</v>
      </c>
    </row>
    <row r="33" spans="1:6" ht="15.6" customHeight="1">
      <c r="A33" s="495"/>
      <c r="B33" s="287" t="s">
        <v>157</v>
      </c>
      <c r="C33" s="229"/>
      <c r="D33" s="226"/>
      <c r="E33" s="501"/>
      <c r="F33" s="492"/>
    </row>
    <row r="34" spans="1:6" ht="15.6" customHeight="1" thickBot="1">
      <c r="A34" s="496"/>
      <c r="B34" s="291" t="s">
        <v>158</v>
      </c>
      <c r="C34" s="230"/>
      <c r="D34" s="227"/>
      <c r="E34" s="502"/>
      <c r="F34" s="493"/>
    </row>
    <row r="35" spans="1:6" ht="15.6" customHeight="1">
      <c r="A35" s="495" t="s">
        <v>168</v>
      </c>
      <c r="B35" s="290" t="s">
        <v>155</v>
      </c>
      <c r="C35" s="231"/>
      <c r="D35" s="225"/>
      <c r="E35" s="497"/>
      <c r="F35" s="491">
        <f t="shared" ref="F35" si="3">N(C35)*N(D35)+N(C36)*N(D36)+N(C37)*N(D37)+N(E35)</f>
        <v>0</v>
      </c>
    </row>
    <row r="36" spans="1:6" ht="15.6" customHeight="1">
      <c r="A36" s="495"/>
      <c r="B36" s="287" t="s">
        <v>157</v>
      </c>
      <c r="C36" s="229"/>
      <c r="D36" s="226"/>
      <c r="E36" s="498"/>
      <c r="F36" s="492"/>
    </row>
    <row r="37" spans="1:6" ht="15.6" customHeight="1" thickBot="1">
      <c r="A37" s="515"/>
      <c r="B37" s="291" t="s">
        <v>158</v>
      </c>
      <c r="C37" s="230"/>
      <c r="D37" s="227"/>
      <c r="E37" s="499"/>
      <c r="F37" s="493"/>
    </row>
    <row r="38" spans="1:6" ht="15.6" customHeight="1">
      <c r="A38" s="503" t="s">
        <v>169</v>
      </c>
      <c r="B38" s="290" t="s">
        <v>155</v>
      </c>
      <c r="C38" s="231"/>
      <c r="D38" s="225"/>
      <c r="E38" s="500"/>
      <c r="F38" s="491">
        <f t="shared" ref="F38" si="4">N(C38)*N(D38)+N(C39)*N(D39)+N(C40)*N(D40)+N(E38)</f>
        <v>0</v>
      </c>
    </row>
    <row r="39" spans="1:6" ht="15.6" customHeight="1">
      <c r="A39" s="504"/>
      <c r="B39" s="287" t="s">
        <v>157</v>
      </c>
      <c r="C39" s="229"/>
      <c r="D39" s="226"/>
      <c r="E39" s="501"/>
      <c r="F39" s="492"/>
    </row>
    <row r="40" spans="1:6" ht="15.6" customHeight="1" thickBot="1">
      <c r="A40" s="504"/>
      <c r="B40" s="291" t="s">
        <v>158</v>
      </c>
      <c r="C40" s="230"/>
      <c r="D40" s="227"/>
      <c r="E40" s="502"/>
      <c r="F40" s="493"/>
    </row>
    <row r="41" spans="1:6" ht="15.6" customHeight="1">
      <c r="A41" s="516" t="s">
        <v>170</v>
      </c>
      <c r="B41" s="290" t="s">
        <v>155</v>
      </c>
      <c r="C41" s="231"/>
      <c r="D41" s="225"/>
      <c r="E41" s="497"/>
      <c r="F41" s="491">
        <f t="shared" ref="F41" si="5">N(C41)*N(D41)+N(C42)*N(D42)+N(C43)*N(D43)+N(E41)</f>
        <v>0</v>
      </c>
    </row>
    <row r="42" spans="1:6" ht="15.6" customHeight="1">
      <c r="A42" s="495"/>
      <c r="B42" s="287" t="s">
        <v>157</v>
      </c>
      <c r="C42" s="229"/>
      <c r="D42" s="226"/>
      <c r="E42" s="498"/>
      <c r="F42" s="492"/>
    </row>
    <row r="43" spans="1:6" ht="15.6" customHeight="1" thickBot="1">
      <c r="A43" s="496"/>
      <c r="B43" s="293" t="s">
        <v>158</v>
      </c>
      <c r="C43" s="230"/>
      <c r="D43" s="227"/>
      <c r="E43" s="499"/>
      <c r="F43" s="493"/>
    </row>
    <row r="44" spans="1:6">
      <c r="A44" s="294"/>
      <c r="B44" s="295"/>
      <c r="C44" s="294"/>
      <c r="D44" s="296"/>
      <c r="E44" s="297"/>
      <c r="F44" s="298"/>
    </row>
    <row r="45" spans="1:6" ht="15" thickBot="1">
      <c r="A45" s="294"/>
      <c r="B45" s="295"/>
      <c r="C45" s="294"/>
      <c r="D45" s="296"/>
      <c r="E45" s="297"/>
      <c r="F45" s="298"/>
    </row>
    <row r="46" spans="1:6" ht="20.399999999999999" customHeight="1" thickBot="1">
      <c r="A46" s="517" t="s">
        <v>100</v>
      </c>
      <c r="B46" s="518"/>
      <c r="C46" s="299">
        <f>SUM(C10:C43)</f>
        <v>0</v>
      </c>
      <c r="D46" s="300"/>
      <c r="E46" s="301"/>
      <c r="F46" s="298"/>
    </row>
    <row r="47" spans="1:6" ht="20.399999999999999" customHeight="1" thickBot="1">
      <c r="A47" s="512" t="s">
        <v>171</v>
      </c>
      <c r="B47" s="513"/>
      <c r="C47" s="514"/>
      <c r="D47" s="302" cm="1">
        <f t="array" ref="D47">AVERAGE(IF(ISNUMBER(D10:D43), D10:D43, 0))</f>
        <v>0</v>
      </c>
      <c r="E47" s="303" cm="1">
        <f t="array" ref="E47">AVERAGE(IF(ISNUMBER(E10:E43), E10:E43, 0))</f>
        <v>0</v>
      </c>
      <c r="F47" s="303">
        <f>SUM(F10:F43)/10</f>
        <v>0</v>
      </c>
    </row>
    <row r="48" spans="1:6">
      <c r="A48" s="304"/>
      <c r="B48" s="304"/>
      <c r="C48" s="294"/>
      <c r="D48" s="294"/>
      <c r="E48" s="294"/>
      <c r="F48" s="294"/>
    </row>
    <row r="50" spans="1:2" hidden="1">
      <c r="A50" s="305" t="s">
        <v>172</v>
      </c>
      <c r="B50" s="305"/>
    </row>
    <row r="52" spans="1:2" hidden="1">
      <c r="A52" t="s">
        <v>173</v>
      </c>
    </row>
    <row r="53" spans="1:2" hidden="1">
      <c r="A53" t="s">
        <v>174</v>
      </c>
    </row>
    <row r="54" spans="1:2" hidden="1">
      <c r="A54" t="s">
        <v>175</v>
      </c>
    </row>
    <row r="55" spans="1:2" hidden="1">
      <c r="A55" t="s">
        <v>176</v>
      </c>
    </row>
    <row r="56" spans="1:2" hidden="1">
      <c r="A56" t="s">
        <v>177</v>
      </c>
    </row>
    <row r="57" spans="1:2" hidden="1">
      <c r="A57" t="s">
        <v>178</v>
      </c>
    </row>
    <row r="58" spans="1:2" hidden="1">
      <c r="A58" s="223" t="s">
        <v>179</v>
      </c>
      <c r="B58" s="223"/>
    </row>
    <row r="59" spans="1:2" hidden="1">
      <c r="A59" t="s">
        <v>180</v>
      </c>
    </row>
    <row r="60" spans="1:2"/>
    <row r="65" customFormat="1" hidden="1"/>
  </sheetData>
  <sheetProtection algorithmName="SHA-512" hashValue="XfAFn2FQfbTOqjgPgepJeZnmfvhpW3oQjyp1INT5b5ZzqHe6pc2U8flJofbJyfNPyjpxBYXs/QAwY53FhBAgAw==" saltValue="pXdWM5jkZvs4fOCpNfAQOg==" spinCount="100000" sheet="1" objects="1" scenarios="1"/>
  <mergeCells count="33">
    <mergeCell ref="A7:F7"/>
    <mergeCell ref="A14:A17"/>
    <mergeCell ref="F14:F17"/>
    <mergeCell ref="A18:A21"/>
    <mergeCell ref="F18:F21"/>
    <mergeCell ref="E10:E13"/>
    <mergeCell ref="E14:E17"/>
    <mergeCell ref="E18:E21"/>
    <mergeCell ref="A10:A13"/>
    <mergeCell ref="F10:F13"/>
    <mergeCell ref="A47:C47"/>
    <mergeCell ref="A35:A37"/>
    <mergeCell ref="F35:F37"/>
    <mergeCell ref="A38:A40"/>
    <mergeCell ref="F38:F40"/>
    <mergeCell ref="A41:A43"/>
    <mergeCell ref="F41:F43"/>
    <mergeCell ref="A46:B46"/>
    <mergeCell ref="E35:E37"/>
    <mergeCell ref="E38:E40"/>
    <mergeCell ref="E41:E43"/>
    <mergeCell ref="A22:A24"/>
    <mergeCell ref="F29:F31"/>
    <mergeCell ref="A32:A34"/>
    <mergeCell ref="F32:F34"/>
    <mergeCell ref="E29:E31"/>
    <mergeCell ref="E32:E34"/>
    <mergeCell ref="A29:A31"/>
    <mergeCell ref="F22:F24"/>
    <mergeCell ref="A25:A28"/>
    <mergeCell ref="F25:F28"/>
    <mergeCell ref="E22:E24"/>
    <mergeCell ref="E25:E28"/>
  </mergeCells>
  <conditionalFormatting sqref="C46">
    <cfRule type="expression" dxfId="5" priority="1">
      <formula>C46&lt;&gt;91250</formula>
    </cfRule>
    <cfRule type="expression" dxfId="4" priority="2">
      <formula>C46=91250</formula>
    </cfRule>
  </conditionalFormatting>
  <dataValidations count="1">
    <dataValidation type="whole" errorStyle="warning" operator="equal" allowBlank="1" showInputMessage="1" showErrorMessage="1" errorTitle="Opozorilo!" error="Vsota razreza proračuna ne znaša 91.250,00 €." promptTitle="Opozorilo!" prompt="Vsota razreza proračuna mora znašati 91.250,00 €" sqref="C46" xr:uid="{62BAD37E-3E7C-48E9-BB0B-31689F9434DA}">
      <formula1>91250</formula1>
    </dataValidation>
  </dataValidations>
  <hyperlinks>
    <hyperlink ref="A58" r:id="rId1" xr:uid="{5357257A-41AA-4B04-8B2F-32A20E88A317}"/>
  </hyperlinks>
  <pageMargins left="0.70866141732283472" right="0.70866141732283472" top="0.74803149606299213" bottom="0.74803149606299213" header="0.31496062992125984" footer="0.31496062992125984"/>
  <pageSetup paperSize="9" scale="54" orientation="landscape" verticalDpi="0" r:id="rId2"/>
  <headerFooter>
    <oddHeader>&amp;L&amp;G</oddHeader>
    <oddFooter>&amp;R&amp;G</oddFooter>
  </headerFooter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7726-57B4-4613-91DA-72A051DB9A6B}">
  <sheetPr>
    <pageSetUpPr fitToPage="1"/>
  </sheetPr>
  <dimension ref="A1:I57"/>
  <sheetViews>
    <sheetView showGridLines="0" topLeftCell="A6" zoomScaleNormal="100" zoomScaleSheetLayoutView="100" workbookViewId="0">
      <selection activeCell="D34" sqref="D34"/>
    </sheetView>
  </sheetViews>
  <sheetFormatPr defaultColWidth="0" defaultRowHeight="13.8" zeroHeight="1"/>
  <cols>
    <col min="1" max="1" width="4.33203125" style="8" customWidth="1"/>
    <col min="2" max="4" width="24.88671875" style="8" customWidth="1"/>
    <col min="5" max="5" width="32.109375" style="8" customWidth="1"/>
    <col min="6" max="6" width="34.33203125" style="8" customWidth="1"/>
    <col min="7" max="7" width="43" style="8" customWidth="1"/>
    <col min="8" max="8" width="8.88671875" style="88" customWidth="1"/>
    <col min="9" max="9" width="0" style="88" hidden="1" customWidth="1"/>
    <col min="10" max="16384" width="8.88671875" style="8" hidden="1"/>
  </cols>
  <sheetData>
    <row r="1" spans="1:9" s="5" customFormat="1" ht="30" customHeight="1">
      <c r="B1" s="4" t="s">
        <v>181</v>
      </c>
      <c r="C1" s="4"/>
      <c r="D1" s="4"/>
      <c r="E1" s="4"/>
      <c r="F1" s="4"/>
      <c r="G1" s="1" t="s">
        <v>182</v>
      </c>
      <c r="H1" s="4"/>
      <c r="I1" s="4"/>
    </row>
    <row r="2" spans="1:9" s="85" customFormat="1" ht="9.9" customHeight="1">
      <c r="B2" s="86"/>
      <c r="C2" s="86"/>
      <c r="D2" s="86"/>
      <c r="E2" s="86"/>
      <c r="F2" s="86"/>
      <c r="G2" s="86"/>
      <c r="H2" s="86"/>
      <c r="I2" s="86"/>
    </row>
    <row r="3" spans="1:9" s="9" customFormat="1" ht="37.799999999999997" customHeight="1">
      <c r="B3" s="483" t="s">
        <v>269</v>
      </c>
      <c r="C3" s="483"/>
      <c r="D3" s="483"/>
      <c r="E3" s="483"/>
      <c r="F3" s="483"/>
      <c r="G3" s="483"/>
      <c r="H3" s="306"/>
      <c r="I3" s="306"/>
    </row>
    <row r="4" spans="1:9" s="9" customFormat="1" ht="13.35" customHeight="1">
      <c r="B4" s="307"/>
      <c r="C4" s="307"/>
      <c r="D4" s="307"/>
      <c r="E4" s="307"/>
      <c r="F4" s="306"/>
      <c r="G4" s="306"/>
      <c r="H4" s="306"/>
      <c r="I4" s="306"/>
    </row>
    <row r="5" spans="1:9" ht="14.4" thickBot="1">
      <c r="B5" s="88"/>
      <c r="C5" s="88"/>
      <c r="D5" s="88"/>
      <c r="E5" s="88"/>
      <c r="F5" s="88"/>
      <c r="G5" s="88"/>
    </row>
    <row r="6" spans="1:9" ht="69" customHeight="1" thickBot="1">
      <c r="A6" s="316"/>
      <c r="B6" s="322" t="s">
        <v>183</v>
      </c>
      <c r="C6" s="320" t="s">
        <v>149</v>
      </c>
      <c r="D6" s="323" t="s">
        <v>184</v>
      </c>
      <c r="E6" s="277" t="s">
        <v>185</v>
      </c>
      <c r="F6" s="324" t="s">
        <v>186</v>
      </c>
      <c r="G6" s="325" t="s">
        <v>187</v>
      </c>
      <c r="H6" s="308"/>
    </row>
    <row r="7" spans="1:9">
      <c r="A7" s="526">
        <v>1</v>
      </c>
      <c r="B7" s="537" t="s">
        <v>165</v>
      </c>
      <c r="C7" s="336">
        <v>0.5</v>
      </c>
      <c r="D7" s="337"/>
      <c r="E7" s="338"/>
      <c r="F7" s="539"/>
      <c r="G7" s="541">
        <f>N(D7)*N(E7)+N(D8)*N(E8)+N(F7)</f>
        <v>0</v>
      </c>
    </row>
    <row r="8" spans="1:9" ht="15" customHeight="1" thickBot="1">
      <c r="A8" s="527"/>
      <c r="B8" s="538"/>
      <c r="C8" s="339">
        <v>0.33333333333333331</v>
      </c>
      <c r="D8" s="340"/>
      <c r="E8" s="341"/>
      <c r="F8" s="540"/>
      <c r="G8" s="542"/>
    </row>
    <row r="9" spans="1:9">
      <c r="A9" s="526">
        <v>2</v>
      </c>
      <c r="B9" s="537" t="s">
        <v>188</v>
      </c>
      <c r="C9" s="336">
        <v>0.5</v>
      </c>
      <c r="D9" s="337"/>
      <c r="E9" s="338"/>
      <c r="F9" s="539"/>
      <c r="G9" s="541">
        <f t="shared" ref="G9" si="0">N(D9)*N(E9)+N(D10)*N(E10)+N(F9)</f>
        <v>0</v>
      </c>
    </row>
    <row r="10" spans="1:9" ht="15" customHeight="1" thickBot="1">
      <c r="A10" s="527"/>
      <c r="B10" s="538"/>
      <c r="C10" s="339">
        <v>0.33333333333333331</v>
      </c>
      <c r="D10" s="340"/>
      <c r="E10" s="341"/>
      <c r="F10" s="540"/>
      <c r="G10" s="542"/>
    </row>
    <row r="11" spans="1:9">
      <c r="A11" s="526">
        <v>3</v>
      </c>
      <c r="B11" s="530" t="s">
        <v>189</v>
      </c>
      <c r="C11" s="336">
        <v>0.5</v>
      </c>
      <c r="D11" s="326"/>
      <c r="E11" s="338"/>
      <c r="F11" s="539"/>
      <c r="G11" s="541">
        <f t="shared" ref="G11" si="1">N(D11)*N(E11)+N(D12)*N(E12)+N(F11)</f>
        <v>0</v>
      </c>
    </row>
    <row r="12" spans="1:9" ht="15" customHeight="1" thickBot="1">
      <c r="A12" s="527"/>
      <c r="B12" s="531"/>
      <c r="C12" s="339">
        <v>0.33333333333333331</v>
      </c>
      <c r="D12" s="327"/>
      <c r="E12" s="341"/>
      <c r="F12" s="540"/>
      <c r="G12" s="542"/>
    </row>
    <row r="13" spans="1:9">
      <c r="A13" s="526">
        <v>4</v>
      </c>
      <c r="B13" s="537" t="s">
        <v>169</v>
      </c>
      <c r="C13" s="336">
        <v>0.5</v>
      </c>
      <c r="D13" s="337"/>
      <c r="E13" s="338"/>
      <c r="F13" s="539"/>
      <c r="G13" s="541">
        <f t="shared" ref="G13" si="2">N(D13)*N(E13)+N(D14)*N(E14)+N(F13)</f>
        <v>0</v>
      </c>
    </row>
    <row r="14" spans="1:9" ht="15" customHeight="1" thickBot="1">
      <c r="A14" s="527"/>
      <c r="B14" s="538"/>
      <c r="C14" s="339">
        <v>0.33333333333333331</v>
      </c>
      <c r="D14" s="340"/>
      <c r="E14" s="341"/>
      <c r="F14" s="540"/>
      <c r="G14" s="542"/>
    </row>
    <row r="15" spans="1:9">
      <c r="A15" s="526">
        <v>5</v>
      </c>
      <c r="B15" s="537" t="s">
        <v>170</v>
      </c>
      <c r="C15" s="336">
        <v>0.5</v>
      </c>
      <c r="D15" s="337"/>
      <c r="E15" s="338"/>
      <c r="F15" s="539"/>
      <c r="G15" s="541">
        <f t="shared" ref="G15" si="3">N(D15)*N(E15)+N(D16)*N(E16)+N(F15)</f>
        <v>0</v>
      </c>
    </row>
    <row r="16" spans="1:9" ht="15" customHeight="1" thickBot="1">
      <c r="A16" s="527"/>
      <c r="B16" s="538"/>
      <c r="C16" s="339">
        <v>0.33333333333333331</v>
      </c>
      <c r="D16" s="340"/>
      <c r="E16" s="341"/>
      <c r="F16" s="540"/>
      <c r="G16" s="542"/>
    </row>
    <row r="17" spans="1:7">
      <c r="A17" s="526">
        <v>6</v>
      </c>
      <c r="B17" s="537" t="s">
        <v>190</v>
      </c>
      <c r="C17" s="336">
        <v>0.5</v>
      </c>
      <c r="D17" s="337"/>
      <c r="E17" s="338"/>
      <c r="F17" s="539"/>
      <c r="G17" s="541">
        <f t="shared" ref="G17" si="4">N(D17)*N(E17)+N(D18)*N(E18)+N(F17)</f>
        <v>0</v>
      </c>
    </row>
    <row r="18" spans="1:7" ht="15" customHeight="1" thickBot="1">
      <c r="A18" s="527"/>
      <c r="B18" s="538"/>
      <c r="C18" s="339">
        <v>0.33333333333333331</v>
      </c>
      <c r="D18" s="340"/>
      <c r="E18" s="341"/>
      <c r="F18" s="540"/>
      <c r="G18" s="542"/>
    </row>
    <row r="19" spans="1:7">
      <c r="A19" s="526">
        <v>7</v>
      </c>
      <c r="B19" s="537" t="s">
        <v>191</v>
      </c>
      <c r="C19" s="336">
        <v>0.5</v>
      </c>
      <c r="D19" s="337"/>
      <c r="E19" s="338"/>
      <c r="F19" s="539"/>
      <c r="G19" s="541">
        <f t="shared" ref="G19" si="5">N(D19)*N(E19)+N(D20)*N(E20)+N(F19)</f>
        <v>0</v>
      </c>
    </row>
    <row r="20" spans="1:7" ht="15" customHeight="1" thickBot="1">
      <c r="A20" s="527"/>
      <c r="B20" s="538"/>
      <c r="C20" s="339">
        <v>0.33333333333333331</v>
      </c>
      <c r="D20" s="340"/>
      <c r="E20" s="341"/>
      <c r="F20" s="540"/>
      <c r="G20" s="542"/>
    </row>
    <row r="21" spans="1:7">
      <c r="A21" s="526">
        <v>8</v>
      </c>
      <c r="B21" s="532" t="s">
        <v>192</v>
      </c>
      <c r="C21" s="336">
        <v>0.5</v>
      </c>
      <c r="D21" s="342"/>
      <c r="E21" s="338"/>
      <c r="F21" s="539"/>
      <c r="G21" s="541">
        <f t="shared" ref="G21" si="6">N(D21)*N(E21)+N(D22)*N(E22)+N(F21)</f>
        <v>0</v>
      </c>
    </row>
    <row r="22" spans="1:7" ht="15" customHeight="1" thickBot="1">
      <c r="A22" s="527"/>
      <c r="B22" s="533"/>
      <c r="C22" s="339">
        <v>0.33333333333333331</v>
      </c>
      <c r="D22" s="343"/>
      <c r="E22" s="341"/>
      <c r="F22" s="540"/>
      <c r="G22" s="542"/>
    </row>
    <row r="23" spans="1:7">
      <c r="A23" s="526">
        <v>9</v>
      </c>
      <c r="B23" s="532" t="s">
        <v>193</v>
      </c>
      <c r="C23" s="336">
        <v>0.5</v>
      </c>
      <c r="D23" s="342"/>
      <c r="E23" s="338"/>
      <c r="F23" s="539"/>
      <c r="G23" s="541">
        <f t="shared" ref="G23" si="7">N(D23)*N(E23)+N(D24)*N(E24)+N(F23)</f>
        <v>0</v>
      </c>
    </row>
    <row r="24" spans="1:7" ht="15" customHeight="1" thickBot="1">
      <c r="A24" s="527"/>
      <c r="B24" s="533"/>
      <c r="C24" s="339">
        <v>0.33333333333333331</v>
      </c>
      <c r="D24" s="343"/>
      <c r="E24" s="341"/>
      <c r="F24" s="540"/>
      <c r="G24" s="542"/>
    </row>
    <row r="25" spans="1:7">
      <c r="A25" s="526">
        <v>10</v>
      </c>
      <c r="B25" s="532" t="s">
        <v>194</v>
      </c>
      <c r="C25" s="336">
        <v>0.5</v>
      </c>
      <c r="D25" s="342"/>
      <c r="E25" s="338"/>
      <c r="F25" s="539"/>
      <c r="G25" s="541">
        <f t="shared" ref="G25" si="8">N(D25)*N(E25)+N(D26)*N(E26)+N(F25)</f>
        <v>0</v>
      </c>
    </row>
    <row r="26" spans="1:7" ht="15" customHeight="1" thickBot="1">
      <c r="A26" s="527"/>
      <c r="B26" s="533"/>
      <c r="C26" s="339">
        <v>0.33333333333333331</v>
      </c>
      <c r="D26" s="343"/>
      <c r="E26" s="341"/>
      <c r="F26" s="540"/>
      <c r="G26" s="542"/>
    </row>
    <row r="27" spans="1:7">
      <c r="A27" s="526">
        <v>11</v>
      </c>
      <c r="B27" s="532" t="s">
        <v>195</v>
      </c>
      <c r="C27" s="336">
        <v>0.5</v>
      </c>
      <c r="D27" s="342"/>
      <c r="E27" s="338"/>
      <c r="F27" s="539"/>
      <c r="G27" s="541">
        <f t="shared" ref="G27" si="9">N(D27)*N(E27)+N(D28)*N(E28)+N(F27)</f>
        <v>0</v>
      </c>
    </row>
    <row r="28" spans="1:7" ht="15" customHeight="1" thickBot="1">
      <c r="A28" s="527"/>
      <c r="B28" s="533"/>
      <c r="C28" s="339">
        <v>0.33333333333333331</v>
      </c>
      <c r="D28" s="343"/>
      <c r="E28" s="341"/>
      <c r="F28" s="540"/>
      <c r="G28" s="542"/>
    </row>
    <row r="29" spans="1:7">
      <c r="A29" s="526">
        <v>12</v>
      </c>
      <c r="B29" s="532" t="s">
        <v>196</v>
      </c>
      <c r="C29" s="336">
        <v>0.5</v>
      </c>
      <c r="D29" s="342"/>
      <c r="E29" s="338"/>
      <c r="F29" s="539"/>
      <c r="G29" s="541">
        <f t="shared" ref="G29" si="10">N(D29)*N(E29)+N(D30)*N(E30)+N(F29)</f>
        <v>0</v>
      </c>
    </row>
    <row r="30" spans="1:7" ht="15" customHeight="1" thickBot="1">
      <c r="A30" s="527"/>
      <c r="B30" s="533"/>
      <c r="C30" s="339">
        <v>0.33333333333333331</v>
      </c>
      <c r="D30" s="343"/>
      <c r="E30" s="341"/>
      <c r="F30" s="540"/>
      <c r="G30" s="542"/>
    </row>
    <row r="31" spans="1:7">
      <c r="A31" s="526">
        <v>13</v>
      </c>
      <c r="B31" s="530" t="s">
        <v>197</v>
      </c>
      <c r="C31" s="336">
        <v>0.5</v>
      </c>
      <c r="D31" s="326"/>
      <c r="E31" s="338"/>
      <c r="F31" s="539"/>
      <c r="G31" s="541">
        <f t="shared" ref="G31" si="11">N(D31)*N(E31)+N(D32)*N(E32)+N(F31)</f>
        <v>0</v>
      </c>
    </row>
    <row r="32" spans="1:7" ht="15" customHeight="1" thickBot="1">
      <c r="A32" s="527"/>
      <c r="B32" s="531"/>
      <c r="C32" s="339">
        <v>0.33333333333333331</v>
      </c>
      <c r="D32" s="327"/>
      <c r="E32" s="341"/>
      <c r="F32" s="540"/>
      <c r="G32" s="542"/>
    </row>
    <row r="33" spans="1:7">
      <c r="A33" s="526">
        <v>14</v>
      </c>
      <c r="B33" s="530" t="s">
        <v>198</v>
      </c>
      <c r="C33" s="336">
        <v>0.5</v>
      </c>
      <c r="D33" s="326"/>
      <c r="E33" s="338"/>
      <c r="F33" s="539"/>
      <c r="G33" s="541">
        <f t="shared" ref="G33" si="12">N(D33)*N(E33)+N(D34)*N(E34)+N(F33)</f>
        <v>0</v>
      </c>
    </row>
    <row r="34" spans="1:7" ht="15" customHeight="1" thickBot="1">
      <c r="A34" s="527"/>
      <c r="B34" s="531"/>
      <c r="C34" s="339">
        <v>0.25</v>
      </c>
      <c r="D34" s="327"/>
      <c r="E34" s="341"/>
      <c r="F34" s="540"/>
      <c r="G34" s="542"/>
    </row>
    <row r="35" spans="1:7">
      <c r="A35" s="526">
        <v>15</v>
      </c>
      <c r="B35" s="530" t="s">
        <v>199</v>
      </c>
      <c r="C35" s="336">
        <v>0.5</v>
      </c>
      <c r="D35" s="326"/>
      <c r="E35" s="338"/>
      <c r="F35" s="539"/>
      <c r="G35" s="541">
        <f t="shared" ref="G35" si="13">N(D35)*N(E35)+N(D36)*N(E36)+N(F35)</f>
        <v>0</v>
      </c>
    </row>
    <row r="36" spans="1:7" ht="15" customHeight="1" thickBot="1">
      <c r="A36" s="527"/>
      <c r="B36" s="531"/>
      <c r="C36" s="339">
        <v>0.33333333333333331</v>
      </c>
      <c r="D36" s="327"/>
      <c r="E36" s="341"/>
      <c r="F36" s="540"/>
      <c r="G36" s="542"/>
    </row>
    <row r="37" spans="1:7" s="88" customFormat="1">
      <c r="A37" s="526">
        <v>16</v>
      </c>
      <c r="B37" s="530" t="s">
        <v>200</v>
      </c>
      <c r="C37" s="336">
        <v>0.5</v>
      </c>
      <c r="D37" s="326"/>
      <c r="E37" s="338"/>
      <c r="F37" s="539"/>
      <c r="G37" s="541">
        <f t="shared" ref="G37" si="14">N(D37)*N(E37)+N(D38)*N(E38)+N(F37)</f>
        <v>0</v>
      </c>
    </row>
    <row r="38" spans="1:7" s="88" customFormat="1" ht="15" customHeight="1" thickBot="1">
      <c r="A38" s="527"/>
      <c r="B38" s="531"/>
      <c r="C38" s="339">
        <v>0.33333333333333331</v>
      </c>
      <c r="D38" s="327"/>
      <c r="E38" s="341"/>
      <c r="F38" s="540"/>
      <c r="G38" s="542"/>
    </row>
    <row r="39" spans="1:7">
      <c r="A39" s="526">
        <v>17</v>
      </c>
      <c r="B39" s="530" t="s">
        <v>201</v>
      </c>
      <c r="C39" s="336">
        <v>0.5</v>
      </c>
      <c r="D39" s="326"/>
      <c r="E39" s="338"/>
      <c r="F39" s="539"/>
      <c r="G39" s="541">
        <f t="shared" ref="G39" si="15">N(D39)*N(E39)+N(D40)*N(E40)+N(F39)</f>
        <v>0</v>
      </c>
    </row>
    <row r="40" spans="1:7" ht="15" customHeight="1" thickBot="1">
      <c r="A40" s="527"/>
      <c r="B40" s="531"/>
      <c r="C40" s="339">
        <v>0.33333333333333331</v>
      </c>
      <c r="D40" s="327"/>
      <c r="E40" s="341"/>
      <c r="F40" s="540"/>
      <c r="G40" s="542"/>
    </row>
    <row r="41" spans="1:7">
      <c r="A41" s="526">
        <v>18</v>
      </c>
      <c r="B41" s="530" t="s">
        <v>202</v>
      </c>
      <c r="C41" s="336">
        <v>0.5</v>
      </c>
      <c r="D41" s="326"/>
      <c r="E41" s="338"/>
      <c r="F41" s="539"/>
      <c r="G41" s="541">
        <f t="shared" ref="G41" si="16">N(D41)*N(E41)+N(D42)*N(E42)+N(F41)</f>
        <v>0</v>
      </c>
    </row>
    <row r="42" spans="1:7" ht="15" customHeight="1" thickBot="1">
      <c r="A42" s="527"/>
      <c r="B42" s="531"/>
      <c r="C42" s="339">
        <v>0.33333333333333331</v>
      </c>
      <c r="D42" s="327"/>
      <c r="E42" s="341"/>
      <c r="F42" s="540"/>
      <c r="G42" s="542"/>
    </row>
    <row r="43" spans="1:7">
      <c r="A43" s="526">
        <v>19</v>
      </c>
      <c r="B43" s="530" t="s">
        <v>203</v>
      </c>
      <c r="C43" s="336">
        <v>0.5</v>
      </c>
      <c r="D43" s="326"/>
      <c r="E43" s="338"/>
      <c r="F43" s="539"/>
      <c r="G43" s="541">
        <f t="shared" ref="G43" si="17">N(D43)*N(E43)+N(D44)*N(E44)+N(F43)</f>
        <v>0</v>
      </c>
    </row>
    <row r="44" spans="1:7" ht="15" customHeight="1" thickBot="1">
      <c r="A44" s="527"/>
      <c r="B44" s="531"/>
      <c r="C44" s="339">
        <v>0.33333333333333331</v>
      </c>
      <c r="D44" s="327"/>
      <c r="E44" s="341"/>
      <c r="F44" s="540"/>
      <c r="G44" s="542"/>
    </row>
    <row r="45" spans="1:7">
      <c r="A45" s="526">
        <v>20</v>
      </c>
      <c r="B45" s="530" t="s">
        <v>204</v>
      </c>
      <c r="C45" s="336">
        <v>0.5</v>
      </c>
      <c r="D45" s="326"/>
      <c r="E45" s="338"/>
      <c r="F45" s="539"/>
      <c r="G45" s="541">
        <f t="shared" ref="G45" si="18">N(D45)*N(E45)+N(D46)*N(E46)+N(F45)</f>
        <v>0</v>
      </c>
    </row>
    <row r="46" spans="1:7" ht="15" customHeight="1" thickBot="1">
      <c r="A46" s="527"/>
      <c r="B46" s="531"/>
      <c r="C46" s="339">
        <v>0.33333333333333331</v>
      </c>
      <c r="D46" s="327"/>
      <c r="E46" s="341"/>
      <c r="F46" s="540"/>
      <c r="G46" s="542"/>
    </row>
    <row r="47" spans="1:7">
      <c r="A47" s="526">
        <v>21</v>
      </c>
      <c r="B47" s="528" t="s">
        <v>121</v>
      </c>
      <c r="C47" s="336">
        <v>0.5</v>
      </c>
      <c r="D47" s="344"/>
      <c r="E47" s="345"/>
      <c r="F47" s="545"/>
      <c r="G47" s="543" t="str">
        <f t="shared" ref="G47:G49" si="19">IF(AND(E47="", E48="", F47=""), "", N(D47)*N(E47) + N(D48)*N(E48) + N(F47))</f>
        <v/>
      </c>
    </row>
    <row r="48" spans="1:7" ht="15" customHeight="1" thickBot="1">
      <c r="A48" s="527"/>
      <c r="B48" s="529"/>
      <c r="C48" s="339">
        <v>0.33333333333333331</v>
      </c>
      <c r="D48" s="346"/>
      <c r="E48" s="347"/>
      <c r="F48" s="546"/>
      <c r="G48" s="544"/>
    </row>
    <row r="49" spans="1:7">
      <c r="A49" s="526">
        <v>22</v>
      </c>
      <c r="B49" s="528" t="s">
        <v>121</v>
      </c>
      <c r="C49" s="336">
        <v>0.5</v>
      </c>
      <c r="D49" s="348"/>
      <c r="E49" s="345"/>
      <c r="F49" s="545"/>
      <c r="G49" s="543" t="str">
        <f t="shared" si="19"/>
        <v/>
      </c>
    </row>
    <row r="50" spans="1:7" ht="15" customHeight="1" thickBot="1">
      <c r="A50" s="527"/>
      <c r="B50" s="529"/>
      <c r="C50" s="339">
        <v>0.33333333333333331</v>
      </c>
      <c r="D50" s="349"/>
      <c r="E50" s="347"/>
      <c r="F50" s="546"/>
      <c r="G50" s="544"/>
    </row>
    <row r="51" spans="1:7">
      <c r="A51" s="526">
        <v>23</v>
      </c>
      <c r="B51" s="528" t="s">
        <v>121</v>
      </c>
      <c r="C51" s="336">
        <v>0.5</v>
      </c>
      <c r="D51" s="348"/>
      <c r="E51" s="345"/>
      <c r="F51" s="545"/>
      <c r="G51" s="543" t="str">
        <f t="shared" ref="G51" si="20">IF(AND(E51="", E52="", F51=""), "", N(D51)*N(E51) + N(D52)*N(E52) + N(F51))</f>
        <v/>
      </c>
    </row>
    <row r="52" spans="1:7" ht="15" customHeight="1" thickBot="1">
      <c r="A52" s="527"/>
      <c r="B52" s="529"/>
      <c r="C52" s="339">
        <v>0.33333333333333331</v>
      </c>
      <c r="D52" s="350"/>
      <c r="E52" s="351"/>
      <c r="F52" s="546"/>
      <c r="G52" s="544"/>
    </row>
    <row r="53" spans="1:7">
      <c r="A53" s="311"/>
      <c r="B53" s="188"/>
      <c r="C53" s="188"/>
      <c r="D53" s="178"/>
      <c r="E53" s="309"/>
      <c r="F53" s="310"/>
      <c r="G53" s="310"/>
    </row>
    <row r="54" spans="1:7" ht="14.4" thickBot="1">
      <c r="A54" s="311"/>
      <c r="B54" s="312"/>
      <c r="C54" s="188"/>
      <c r="D54" s="178"/>
      <c r="E54" s="309"/>
      <c r="F54" s="310"/>
      <c r="G54" s="310"/>
    </row>
    <row r="55" spans="1:7" s="88" customFormat="1" ht="14.4" thickBot="1">
      <c r="A55" s="313"/>
      <c r="B55" s="182" t="s">
        <v>100</v>
      </c>
      <c r="C55" s="321"/>
      <c r="D55" s="183">
        <f>SUM(D7:D52)</f>
        <v>0</v>
      </c>
      <c r="E55" s="314"/>
      <c r="F55" s="315"/>
      <c r="G55" s="315"/>
    </row>
    <row r="56" spans="1:7" ht="15" customHeight="1" thickBot="1">
      <c r="A56" s="316"/>
      <c r="B56" s="534" t="s">
        <v>205</v>
      </c>
      <c r="C56" s="535"/>
      <c r="D56" s="536"/>
      <c r="E56" s="317" cm="1">
        <f t="array" ref="E56">AVERAGE(IF(ISNUMBER(E7:E46),E7:E46,0), IF(ISNUMBER(E47:E52),E47:E52,""))</f>
        <v>0</v>
      </c>
      <c r="F56" s="318" cm="1">
        <f t="array" ref="F56">AVERAGE(IF(ISNUMBER(F7:F46),F7:F46,0), IF(ISNUMBER(F47:F52),F47:F52,""))</f>
        <v>0</v>
      </c>
      <c r="G56" s="319" cm="1">
        <f t="array" ref="G56">AVERAGE(_xlfn._xlws.FILTER(G7:G52, ISODD(ROW(G7:G52)) * ISNUMBER(G7:G52)))</f>
        <v>0</v>
      </c>
    </row>
    <row r="57" spans="1:7"/>
  </sheetData>
  <sheetProtection algorithmName="SHA-512" hashValue="4FaX10RajXpE00P15B9Niv9c3HrxErnTvla6dUSRzaPnlnxuleiW+cfURrL1BMRL9/Re9cvMRLEt0tBD2HimUA==" saltValue="rPy8FunuQY68SvnrBGWNsg==" spinCount="100000" sheet="1" objects="1" scenarios="1"/>
  <mergeCells count="94">
    <mergeCell ref="G45:G46"/>
    <mergeCell ref="G47:G48"/>
    <mergeCell ref="G49:G50"/>
    <mergeCell ref="G51:G52"/>
    <mergeCell ref="B3:G3"/>
    <mergeCell ref="G35:G36"/>
    <mergeCell ref="G37:G38"/>
    <mergeCell ref="G39:G40"/>
    <mergeCell ref="G41:G42"/>
    <mergeCell ref="G43:G44"/>
    <mergeCell ref="F45:F46"/>
    <mergeCell ref="F47:F48"/>
    <mergeCell ref="F49:F50"/>
    <mergeCell ref="F51:F52"/>
    <mergeCell ref="G11:G12"/>
    <mergeCell ref="G13:G14"/>
    <mergeCell ref="G33:G34"/>
    <mergeCell ref="G15:G16"/>
    <mergeCell ref="G17:G18"/>
    <mergeCell ref="G19:G20"/>
    <mergeCell ref="G21:G22"/>
    <mergeCell ref="G23:G24"/>
    <mergeCell ref="F35:F36"/>
    <mergeCell ref="F37:F38"/>
    <mergeCell ref="F39:F40"/>
    <mergeCell ref="F41:F42"/>
    <mergeCell ref="F43:F44"/>
    <mergeCell ref="F27:F28"/>
    <mergeCell ref="F29:F30"/>
    <mergeCell ref="F31:F32"/>
    <mergeCell ref="F33:F34"/>
    <mergeCell ref="G7:G8"/>
    <mergeCell ref="G9:G10"/>
    <mergeCell ref="F17:F18"/>
    <mergeCell ref="F19:F20"/>
    <mergeCell ref="F21:F22"/>
    <mergeCell ref="F23:F24"/>
    <mergeCell ref="F25:F26"/>
    <mergeCell ref="F7:F8"/>
    <mergeCell ref="G25:G26"/>
    <mergeCell ref="G27:G28"/>
    <mergeCell ref="G29:G30"/>
    <mergeCell ref="G31:G32"/>
    <mergeCell ref="A11:A12"/>
    <mergeCell ref="B11:B12"/>
    <mergeCell ref="A13:A14"/>
    <mergeCell ref="A15:A16"/>
    <mergeCell ref="F9:F10"/>
    <mergeCell ref="F11:F12"/>
    <mergeCell ref="F13:F14"/>
    <mergeCell ref="F15:F16"/>
    <mergeCell ref="B56:D56"/>
    <mergeCell ref="A7:A8"/>
    <mergeCell ref="B7:B8"/>
    <mergeCell ref="A9:A10"/>
    <mergeCell ref="B9:B10"/>
    <mergeCell ref="A17:A18"/>
    <mergeCell ref="A19:A20"/>
    <mergeCell ref="A21:A22"/>
    <mergeCell ref="A23:A24"/>
    <mergeCell ref="A25:A26"/>
    <mergeCell ref="B13:B14"/>
    <mergeCell ref="B15:B16"/>
    <mergeCell ref="B17:B18"/>
    <mergeCell ref="B19:B20"/>
    <mergeCell ref="B21:B22"/>
    <mergeCell ref="B23:B24"/>
    <mergeCell ref="B25:B26"/>
    <mergeCell ref="A27:A28"/>
    <mergeCell ref="B27:B28"/>
    <mergeCell ref="A29:A30"/>
    <mergeCell ref="B29:B30"/>
    <mergeCell ref="A31:A32"/>
    <mergeCell ref="B31:B32"/>
    <mergeCell ref="A33:A34"/>
    <mergeCell ref="A35:A36"/>
    <mergeCell ref="A37:A38"/>
    <mergeCell ref="B33:B34"/>
    <mergeCell ref="B35:B36"/>
    <mergeCell ref="B37:B38"/>
    <mergeCell ref="A51:A52"/>
    <mergeCell ref="B47:B48"/>
    <mergeCell ref="B49:B50"/>
    <mergeCell ref="B51:B52"/>
    <mergeCell ref="B39:B40"/>
    <mergeCell ref="B41:B42"/>
    <mergeCell ref="B43:B44"/>
    <mergeCell ref="B45:B46"/>
    <mergeCell ref="A49:A50"/>
    <mergeCell ref="A39:A40"/>
    <mergeCell ref="A41:A42"/>
    <mergeCell ref="A43:A44"/>
    <mergeCell ref="A45:A46"/>
    <mergeCell ref="A47:A48"/>
  </mergeCells>
  <conditionalFormatting sqref="D55">
    <cfRule type="expression" dxfId="3" priority="1">
      <formula>D55&lt;&gt;72050</formula>
    </cfRule>
    <cfRule type="expression" dxfId="2" priority="2">
      <formula>D55=72050</formula>
    </cfRule>
  </conditionalFormatting>
  <dataValidations count="1">
    <dataValidation type="whole" errorStyle="warning" operator="equal" allowBlank="1" showInputMessage="1" showErrorMessage="1" errorTitle="Opozorilo!" error="Vsota razreza proračuna ne znaša 72.050,00 €." promptTitle="Opozorilo!" prompt="Vsota razreza proračuna mora znašati 72.050,00 €" sqref="D55" xr:uid="{0660021D-6921-442D-994A-26804D8799F4}">
      <formula1>72050</formula1>
    </dataValidation>
  </dataValidations>
  <pageMargins left="0.7" right="0.7" top="0.75" bottom="0.75" header="0.3" footer="0.3"/>
  <pageSetup paperSize="9" scale="75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50F7-BC08-4C42-98E0-1B2748C4F916}">
  <sheetPr>
    <pageSetUpPr fitToPage="1"/>
  </sheetPr>
  <dimension ref="A1:O19"/>
  <sheetViews>
    <sheetView showGridLines="0" zoomScaleNormal="100" zoomScaleSheetLayoutView="85" workbookViewId="0">
      <selection activeCell="C9" sqref="C9"/>
    </sheetView>
  </sheetViews>
  <sheetFormatPr defaultColWidth="0" defaultRowHeight="13.8" zeroHeight="1"/>
  <cols>
    <col min="1" max="1" width="30.33203125" style="188" customWidth="1"/>
    <col min="2" max="4" width="19.88671875" style="8" customWidth="1"/>
    <col min="5" max="5" width="21.6640625" style="8" customWidth="1"/>
    <col min="6" max="6" width="22.33203125" style="8" customWidth="1"/>
    <col min="7" max="7" width="28.88671875" style="8" customWidth="1"/>
    <col min="8" max="8" width="4" style="8" customWidth="1"/>
    <col min="9" max="15" width="0" style="8" hidden="1" customWidth="1"/>
    <col min="16" max="16384" width="8.88671875" style="8" hidden="1"/>
  </cols>
  <sheetData>
    <row r="1" spans="1:15" s="5" customFormat="1" ht="24.6" customHeight="1">
      <c r="A1" s="195" t="s">
        <v>206</v>
      </c>
      <c r="B1" s="4"/>
      <c r="C1" s="4"/>
      <c r="D1" s="4"/>
      <c r="E1" s="4"/>
      <c r="F1" s="4"/>
      <c r="G1" s="1" t="s">
        <v>207</v>
      </c>
      <c r="I1" s="4"/>
      <c r="J1" s="4"/>
    </row>
    <row r="2" spans="1:15" s="85" customFormat="1" ht="9.9" customHeight="1">
      <c r="A2" s="196"/>
      <c r="B2" s="86"/>
      <c r="C2" s="86"/>
      <c r="D2" s="86"/>
      <c r="E2" s="86"/>
      <c r="F2" s="86"/>
      <c r="G2" s="86"/>
      <c r="H2" s="86"/>
      <c r="I2" s="86"/>
      <c r="J2" s="86"/>
    </row>
    <row r="3" spans="1:15" s="7" customFormat="1" ht="32.4" customHeight="1">
      <c r="A3" s="549" t="s">
        <v>208</v>
      </c>
      <c r="B3" s="549"/>
      <c r="C3" s="549"/>
      <c r="D3" s="549"/>
      <c r="E3" s="549"/>
      <c r="F3" s="549"/>
      <c r="G3" s="549"/>
      <c r="H3" s="6"/>
      <c r="I3" s="6"/>
      <c r="J3" s="6"/>
    </row>
    <row r="4" spans="1:15" s="7" customFormat="1" ht="13.2">
      <c r="A4" s="549"/>
      <c r="B4" s="549"/>
      <c r="C4" s="549"/>
      <c r="D4" s="549"/>
      <c r="E4" s="549"/>
      <c r="F4" s="549"/>
      <c r="G4" s="549"/>
      <c r="H4" s="6"/>
      <c r="I4" s="6"/>
      <c r="J4" s="6"/>
    </row>
    <row r="5" spans="1:15" s="7" customFormat="1" ht="13.2">
      <c r="A5" s="197" t="s">
        <v>270</v>
      </c>
      <c r="B5" s="6"/>
      <c r="C5" s="6"/>
      <c r="D5" s="6"/>
      <c r="E5" s="6"/>
      <c r="F5" s="6"/>
      <c r="G5" s="6"/>
      <c r="H5" s="6"/>
      <c r="I5" s="6"/>
      <c r="J5" s="6"/>
    </row>
    <row r="6" spans="1:15" s="7" customFormat="1" ht="13.2">
      <c r="A6" s="197"/>
      <c r="B6" s="6"/>
      <c r="C6" s="6"/>
      <c r="D6" s="6"/>
      <c r="E6" s="6"/>
      <c r="F6" s="6"/>
      <c r="G6" s="6"/>
      <c r="H6" s="6"/>
      <c r="I6" s="6"/>
      <c r="J6" s="6"/>
    </row>
    <row r="7" spans="1:15" s="7" customFormat="1" ht="27.6" customHeight="1">
      <c r="A7" s="483" t="s">
        <v>271</v>
      </c>
      <c r="B7" s="483"/>
      <c r="C7" s="483"/>
      <c r="D7" s="483"/>
      <c r="E7" s="483"/>
      <c r="F7" s="483"/>
      <c r="G7" s="483"/>
      <c r="H7" s="6"/>
      <c r="I7" s="6"/>
      <c r="J7" s="6"/>
    </row>
    <row r="8" spans="1:15" ht="14.4" thickBot="1">
      <c r="A8" s="8"/>
      <c r="G8" s="198"/>
      <c r="H8" s="88"/>
      <c r="I8" s="88"/>
      <c r="J8" s="88"/>
      <c r="K8" s="88"/>
      <c r="L8" s="88"/>
      <c r="M8" s="88"/>
      <c r="N8" s="88"/>
      <c r="O8" s="88"/>
    </row>
    <row r="9" spans="1:15" ht="110.4">
      <c r="A9" s="199" t="s">
        <v>149</v>
      </c>
      <c r="B9" s="200" t="s">
        <v>209</v>
      </c>
      <c r="C9" s="190" t="s">
        <v>210</v>
      </c>
      <c r="D9" s="200" t="s">
        <v>211</v>
      </c>
      <c r="E9" s="200" t="s">
        <v>212</v>
      </c>
      <c r="F9" s="201" t="s">
        <v>213</v>
      </c>
      <c r="G9" s="163" t="s">
        <v>214</v>
      </c>
      <c r="I9" s="88"/>
      <c r="J9" s="88"/>
    </row>
    <row r="10" spans="1:15" ht="15" customHeight="1">
      <c r="A10" s="202" t="s">
        <v>215</v>
      </c>
      <c r="B10" s="191"/>
      <c r="C10" s="220"/>
      <c r="D10" s="25"/>
      <c r="E10" s="115"/>
      <c r="F10" s="203">
        <f>N(C10)*N(D10)+N(E10)</f>
        <v>0</v>
      </c>
      <c r="G10" s="204" t="s">
        <v>216</v>
      </c>
      <c r="H10" s="94"/>
      <c r="I10" s="88"/>
      <c r="J10" s="88"/>
    </row>
    <row r="11" spans="1:15">
      <c r="A11" s="202" t="s">
        <v>217</v>
      </c>
      <c r="B11" s="192"/>
      <c r="C11" s="221"/>
      <c r="D11" s="25"/>
      <c r="E11" s="116"/>
      <c r="F11" s="203">
        <f t="shared" ref="F11:F15" si="0">N(C11)*N(D11)+N(E11)</f>
        <v>0</v>
      </c>
      <c r="G11" s="204" t="s">
        <v>216</v>
      </c>
      <c r="H11" s="88"/>
      <c r="I11" s="88"/>
      <c r="J11" s="88"/>
    </row>
    <row r="12" spans="1:15">
      <c r="A12" s="202" t="s">
        <v>218</v>
      </c>
      <c r="B12" s="191"/>
      <c r="C12" s="220"/>
      <c r="D12" s="25"/>
      <c r="E12" s="115"/>
      <c r="F12" s="203">
        <f t="shared" si="0"/>
        <v>0</v>
      </c>
      <c r="G12" s="204" t="s">
        <v>216</v>
      </c>
      <c r="H12" s="88"/>
      <c r="I12" s="88"/>
      <c r="J12" s="88"/>
    </row>
    <row r="13" spans="1:15">
      <c r="A13" s="202" t="s">
        <v>219</v>
      </c>
      <c r="B13" s="191"/>
      <c r="C13" s="220"/>
      <c r="D13" s="25"/>
      <c r="E13" s="115"/>
      <c r="F13" s="203">
        <f t="shared" si="0"/>
        <v>0</v>
      </c>
      <c r="G13" s="204" t="s">
        <v>216</v>
      </c>
      <c r="H13" s="88"/>
      <c r="I13" s="88"/>
      <c r="J13" s="88"/>
    </row>
    <row r="14" spans="1:15">
      <c r="A14" s="202" t="s">
        <v>220</v>
      </c>
      <c r="B14" s="191"/>
      <c r="C14" s="220"/>
      <c r="D14" s="25"/>
      <c r="E14" s="115"/>
      <c r="F14" s="203">
        <f t="shared" si="0"/>
        <v>0</v>
      </c>
      <c r="G14" s="204" t="s">
        <v>216</v>
      </c>
      <c r="H14" s="88"/>
      <c r="I14" s="88"/>
      <c r="J14" s="88"/>
    </row>
    <row r="15" spans="1:15" ht="14.4" thickBot="1">
      <c r="A15" s="205" t="s">
        <v>221</v>
      </c>
      <c r="B15" s="193"/>
      <c r="C15" s="222"/>
      <c r="D15" s="25"/>
      <c r="E15" s="189"/>
      <c r="F15" s="203">
        <f t="shared" si="0"/>
        <v>0</v>
      </c>
      <c r="G15" s="206" t="s">
        <v>216</v>
      </c>
      <c r="I15" s="103"/>
    </row>
    <row r="16" spans="1:15" ht="14.4" thickBot="1">
      <c r="A16" s="207"/>
      <c r="B16" s="208"/>
      <c r="C16" s="208"/>
      <c r="D16" s="209"/>
      <c r="E16" s="178"/>
      <c r="F16" s="210"/>
      <c r="I16" s="103"/>
    </row>
    <row r="17" spans="1:9" ht="14.4" thickBot="1">
      <c r="A17" s="194" t="s">
        <v>100</v>
      </c>
      <c r="B17" s="211"/>
      <c r="C17" s="183">
        <f>SUM(C10:C15)</f>
        <v>0</v>
      </c>
      <c r="D17" s="212"/>
      <c r="E17" s="213"/>
      <c r="F17" s="214"/>
      <c r="G17" s="215"/>
      <c r="I17" s="103"/>
    </row>
    <row r="18" spans="1:9" ht="14.4" customHeight="1" thickBot="1">
      <c r="A18" s="547" t="s">
        <v>205</v>
      </c>
      <c r="B18" s="548"/>
      <c r="C18" s="211"/>
      <c r="D18" s="216" cm="1">
        <f t="array" ref="D18">AVERAGE(IF(ISNUMBER(D10:D15), D10:D15, 0))</f>
        <v>0</v>
      </c>
      <c r="E18" s="217" cm="1">
        <f t="array" ref="E18">AVERAGE(IF(ISNUMBER(E10:E15), E10:E15, 0))</f>
        <v>0</v>
      </c>
      <c r="F18" s="218" cm="1">
        <f t="array" ref="F18">AVERAGE(IF(ISNUMBER(F10:F15), F10:F15, 0))</f>
        <v>0</v>
      </c>
      <c r="G18" s="219" t="s">
        <v>216</v>
      </c>
    </row>
    <row r="19" spans="1:9"/>
  </sheetData>
  <sheetProtection algorithmName="SHA-512" hashValue="gppUggjmFXFcDyyLvur466a/8Er4DzuCqLwoMp2az2yrfs8vi3sq+MHxx8pqH05JTw/04jWdJDzKeRrEqwZiWA==" saltValue="B4eIUxvuKpwNA9UoOCf6WQ==" spinCount="100000" sheet="1" objects="1" scenarios="1"/>
  <mergeCells count="3">
    <mergeCell ref="A18:B18"/>
    <mergeCell ref="A3:G4"/>
    <mergeCell ref="A7:G7"/>
  </mergeCells>
  <conditionalFormatting sqref="C17">
    <cfRule type="expression" dxfId="1" priority="1">
      <formula>C17&lt;&gt;96000</formula>
    </cfRule>
    <cfRule type="expression" dxfId="0" priority="2">
      <formula>C17=96000</formula>
    </cfRule>
  </conditionalFormatting>
  <dataValidations count="1">
    <dataValidation type="whole" errorStyle="warning" operator="equal" allowBlank="1" showInputMessage="1" showErrorMessage="1" errorTitle="Opozorilo!" error="Vsota razreza proračuna ne znaša 96.000,00 €." promptTitle="Opozorilo!" prompt="Vsota razreza proračuna mora znašati 96.000,00 €" sqref="C17" xr:uid="{7C784EF5-4DB2-48CD-BE8D-C9C7340575A6}">
      <formula1>72050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A421-0509-433E-AC87-7E3741F10A9A}">
  <dimension ref="A1:B33"/>
  <sheetViews>
    <sheetView showGridLines="0" zoomScaleNormal="100" zoomScaleSheetLayoutView="115" workbookViewId="0">
      <selection activeCell="A19" sqref="A19"/>
    </sheetView>
  </sheetViews>
  <sheetFormatPr defaultColWidth="0" defaultRowHeight="13.8" zeroHeight="1"/>
  <cols>
    <col min="1" max="1" width="111.33203125" style="8" customWidth="1"/>
    <col min="2" max="2" width="60.109375" style="8" customWidth="1"/>
    <col min="3" max="16384" width="8.88671875" style="8" hidden="1"/>
  </cols>
  <sheetData>
    <row r="1" spans="1:2" s="5" customFormat="1" ht="36" customHeight="1" thickBot="1">
      <c r="A1" s="352" t="s">
        <v>222</v>
      </c>
      <c r="B1" s="374" t="s">
        <v>223</v>
      </c>
    </row>
    <row r="2" spans="1:2" s="5" customFormat="1" ht="18" thickBot="1">
      <c r="A2" s="352"/>
      <c r="B2" s="353"/>
    </row>
    <row r="3" spans="1:2" s="5" customFormat="1" ht="30.6" customHeight="1" thickBot="1">
      <c r="A3" s="328" t="s">
        <v>224</v>
      </c>
      <c r="B3" s="329"/>
    </row>
    <row r="4" spans="1:2" s="5" customFormat="1" ht="24">
      <c r="A4" s="354" t="s">
        <v>225</v>
      </c>
      <c r="B4" s="355" t="s">
        <v>226</v>
      </c>
    </row>
    <row r="5" spans="1:2" s="7" customFormat="1" ht="13.2">
      <c r="A5" s="356" t="s">
        <v>227</v>
      </c>
      <c r="B5" s="357" t="s">
        <v>226</v>
      </c>
    </row>
    <row r="6" spans="1:2" s="7" customFormat="1" ht="13.2">
      <c r="A6" s="378"/>
      <c r="B6" s="375"/>
    </row>
    <row r="7" spans="1:2" s="9" customFormat="1" ht="12.6" thickBot="1">
      <c r="A7" s="376" t="s">
        <v>272</v>
      </c>
      <c r="B7" s="377" t="s">
        <v>228</v>
      </c>
    </row>
    <row r="8" spans="1:2" s="9" customFormat="1" ht="11.4">
      <c r="A8" s="358" t="s">
        <v>229</v>
      </c>
      <c r="B8" s="359" t="s">
        <v>226</v>
      </c>
    </row>
    <row r="9" spans="1:2" s="9" customFormat="1" ht="22.8">
      <c r="A9" s="360" t="s">
        <v>230</v>
      </c>
      <c r="B9" s="359" t="s">
        <v>226</v>
      </c>
    </row>
    <row r="10" spans="1:2" s="9" customFormat="1" ht="11.4">
      <c r="A10" s="361" t="s">
        <v>231</v>
      </c>
      <c r="B10" s="359" t="s">
        <v>226</v>
      </c>
    </row>
    <row r="11" spans="1:2" s="9" customFormat="1" ht="11.4">
      <c r="A11" s="360" t="s">
        <v>232</v>
      </c>
      <c r="B11" s="359" t="s">
        <v>226</v>
      </c>
    </row>
    <row r="12" spans="1:2" s="9" customFormat="1" ht="11.4">
      <c r="A12" s="361" t="s">
        <v>233</v>
      </c>
      <c r="B12" s="359" t="s">
        <v>226</v>
      </c>
    </row>
    <row r="13" spans="1:2" s="9" customFormat="1" ht="11.4">
      <c r="A13" s="362" t="s">
        <v>234</v>
      </c>
      <c r="B13" s="359" t="s">
        <v>226</v>
      </c>
    </row>
    <row r="14" spans="1:2" s="9" customFormat="1" ht="11.4">
      <c r="A14" s="362" t="s">
        <v>235</v>
      </c>
      <c r="B14" s="359" t="s">
        <v>226</v>
      </c>
    </row>
    <row r="15" spans="1:2" s="9" customFormat="1" ht="11.4">
      <c r="A15" s="362" t="s">
        <v>236</v>
      </c>
      <c r="B15" s="359" t="s">
        <v>226</v>
      </c>
    </row>
    <row r="16" spans="1:2" s="9" customFormat="1" ht="11.4">
      <c r="A16" s="362" t="s">
        <v>237</v>
      </c>
      <c r="B16" s="359" t="s">
        <v>226</v>
      </c>
    </row>
    <row r="17" spans="1:2" s="9" customFormat="1" ht="11.4">
      <c r="A17" s="361" t="s">
        <v>238</v>
      </c>
      <c r="B17" s="357" t="s">
        <v>226</v>
      </c>
    </row>
    <row r="18" spans="1:2" ht="24.6" customHeight="1">
      <c r="A18" s="363" t="s">
        <v>239</v>
      </c>
      <c r="B18" s="357" t="s">
        <v>226</v>
      </c>
    </row>
    <row r="19" spans="1:2">
      <c r="A19" s="364" t="s">
        <v>240</v>
      </c>
      <c r="B19" s="357" t="s">
        <v>226</v>
      </c>
    </row>
    <row r="20" spans="1:2">
      <c r="A20" s="365" t="s">
        <v>241</v>
      </c>
      <c r="B20" s="357" t="s">
        <v>226</v>
      </c>
    </row>
    <row r="21" spans="1:2">
      <c r="A21" s="373" t="s">
        <v>242</v>
      </c>
      <c r="B21" s="357" t="s">
        <v>226</v>
      </c>
    </row>
    <row r="22" spans="1:2">
      <c r="A22" s="372"/>
      <c r="B22" s="375"/>
    </row>
    <row r="23" spans="1:2">
      <c r="A23" s="550" t="s">
        <v>273</v>
      </c>
      <c r="B23" s="551"/>
    </row>
    <row r="24" spans="1:2">
      <c r="A24" s="366" t="s">
        <v>243</v>
      </c>
      <c r="B24" s="367" t="s">
        <v>244</v>
      </c>
    </row>
    <row r="25" spans="1:2">
      <c r="A25" s="368" t="s">
        <v>245</v>
      </c>
      <c r="B25" s="369" t="s">
        <v>246</v>
      </c>
    </row>
    <row r="26" spans="1:2">
      <c r="A26" s="368" t="s">
        <v>247</v>
      </c>
      <c r="B26" s="369" t="s">
        <v>248</v>
      </c>
    </row>
    <row r="27" spans="1:2">
      <c r="A27" s="368" t="s">
        <v>249</v>
      </c>
      <c r="B27" s="369" t="s">
        <v>250</v>
      </c>
    </row>
    <row r="28" spans="1:2" ht="22.8">
      <c r="A28" s="368" t="s">
        <v>251</v>
      </c>
      <c r="B28" s="369" t="s">
        <v>252</v>
      </c>
    </row>
    <row r="29" spans="1:2">
      <c r="A29" s="368" t="s">
        <v>253</v>
      </c>
      <c r="B29" s="369" t="s">
        <v>254</v>
      </c>
    </row>
    <row r="30" spans="1:2">
      <c r="A30" s="368" t="s">
        <v>255</v>
      </c>
      <c r="B30" s="369" t="s">
        <v>256</v>
      </c>
    </row>
    <row r="31" spans="1:2">
      <c r="A31" s="368" t="s">
        <v>257</v>
      </c>
      <c r="B31" s="369" t="s">
        <v>258</v>
      </c>
    </row>
    <row r="32" spans="1:2" ht="14.4" thickBot="1">
      <c r="A32" s="370" t="s">
        <v>259</v>
      </c>
      <c r="B32" s="371" t="s">
        <v>260</v>
      </c>
    </row>
    <row r="33"/>
  </sheetData>
  <sheetProtection algorithmName="SHA-512" hashValue="0PAUunK9MXySr5D0rm6VHqp+qYJHBIkr1qFe18vswgbl5mC4s5XyLwe2GwdAclj7JC2muJaaUxplMGO0WZ/E9Q==" saltValue="+uPHi/R6skP8jDtufgy5hQ==" spinCount="100000" sheet="1" objects="1" scenarios="1"/>
  <mergeCells count="1">
    <mergeCell ref="A23:B23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Navodila</vt:lpstr>
      <vt:lpstr>Predračun (OBR-PREDRAČUN)</vt:lpstr>
      <vt:lpstr>Obrazec-A Osn.par. (OBR-A)</vt:lpstr>
      <vt:lpstr>Obrazec-B TV (OBR-B)</vt:lpstr>
      <vt:lpstr>Obrazec-C Niš. kan. (OBR-C)</vt:lpstr>
      <vt:lpstr>Obrazec-D Rad. kan. (OBR-D)</vt:lpstr>
      <vt:lpstr>Obrazec-E Splet (OBR-E)</vt:lpstr>
      <vt:lpstr>Obrazec-F Tisk (OBR-F)</vt:lpstr>
      <vt:lpstr>Obrazec-G Zun. ogl. (OBR-G)</vt:lpstr>
      <vt:lpstr>Obrazec-H Agen. prov. (OBR-H)</vt:lpstr>
      <vt:lpstr>Navodila!Področje_tiskanja</vt:lpstr>
      <vt:lpstr>'Obrazec-A Osn.par. (OBR-A)'!Področje_tiskanja</vt:lpstr>
      <vt:lpstr>'Obrazec-B TV (OBR-B)'!Področje_tiskanja</vt:lpstr>
      <vt:lpstr>'Obrazec-C Niš. kan. (OBR-C)'!Področje_tiskanja</vt:lpstr>
      <vt:lpstr>'Obrazec-D Rad. kan. (OBR-D)'!Področje_tiskanja</vt:lpstr>
      <vt:lpstr>'Obrazec-E Splet (OBR-E)'!Področje_tiskanja</vt:lpstr>
      <vt:lpstr>'Obrazec-F Tisk (OBR-F)'!Področje_tiskanja</vt:lpstr>
      <vt:lpstr>'Obrazec-G Zun. ogl. (OBR-G)'!Področje_tiskanja</vt:lpstr>
      <vt:lpstr>'Obrazec-H Agen. prov. (OBR-H)'!Področje_tiskanja</vt:lpstr>
      <vt:lpstr>'Predračun (OBR-PREDRAČUN)'!Področje_tiskanja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dcterms:created xsi:type="dcterms:W3CDTF">2018-06-26T11:34:26Z</dcterms:created>
  <dcterms:modified xsi:type="dcterms:W3CDTF">2025-07-11T06:47:53Z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